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9889e8b4ec79c418/Área de Trabalho/KOLF/Complementares/Concluídos/Marmeleiro/Entrega - Ginásio EMEF Perseverança - Assinados/Orçamento/Orçamento REV3/"/>
    </mc:Choice>
  </mc:AlternateContent>
  <xr:revisionPtr revIDLastSave="13" documentId="11_6E5839B93736DE7635080FDC592F6EB2BC887D2B" xr6:coauthVersionLast="47" xr6:coauthVersionMax="47" xr10:uidLastSave="{9587CAB9-212B-40E0-9400-5FD66E3FADAD}"/>
  <bookViews>
    <workbookView xWindow="-120" yWindow="-120" windowWidth="29040" windowHeight="15720" xr2:uid="{00000000-000D-0000-FFFF-FFFF00000000}"/>
  </bookViews>
  <sheets>
    <sheet name="Orçamento" sheetId="1" r:id="rId1"/>
  </sheets>
  <definedNames>
    <definedName name="_xlnm._FilterDatabase" localSheetId="0" hidden="1">Orçamento!$A$11:$K$11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1" i="1" l="1"/>
  <c r="K220" i="1"/>
  <c r="K219" i="1"/>
  <c r="K218" i="1"/>
  <c r="K217" i="1"/>
  <c r="K216" i="1"/>
  <c r="K214" i="1"/>
  <c r="K213" i="1"/>
  <c r="K211" i="1"/>
  <c r="K210" i="1"/>
  <c r="K209" i="1"/>
  <c r="K208" i="1"/>
  <c r="K207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1" i="1"/>
  <c r="K190" i="1"/>
  <c r="K189" i="1"/>
  <c r="K188" i="1"/>
  <c r="K187" i="1"/>
  <c r="K186" i="1"/>
  <c r="K185" i="1"/>
  <c r="K184" i="1"/>
  <c r="K182" i="1"/>
  <c r="K181" i="1"/>
  <c r="K180" i="1"/>
  <c r="K178" i="1"/>
  <c r="K177" i="1"/>
  <c r="K176" i="1"/>
  <c r="K174" i="1"/>
  <c r="K173" i="1"/>
  <c r="K172" i="1"/>
  <c r="K171" i="1"/>
  <c r="K169" i="1"/>
  <c r="K168" i="1"/>
  <c r="K167" i="1"/>
  <c r="K166" i="1"/>
  <c r="K165" i="1"/>
  <c r="K164" i="1"/>
  <c r="K163" i="1"/>
  <c r="K162" i="1"/>
  <c r="K161" i="1"/>
  <c r="K160" i="1"/>
  <c r="K158" i="1"/>
  <c r="K157" i="1"/>
  <c r="K156" i="1"/>
  <c r="K155" i="1"/>
  <c r="K154" i="1"/>
  <c r="K153" i="1"/>
  <c r="K151" i="1"/>
  <c r="K150" i="1"/>
  <c r="K149" i="1"/>
  <c r="K148" i="1"/>
  <c r="K147" i="1"/>
  <c r="K146" i="1"/>
  <c r="K145" i="1"/>
  <c r="K144" i="1"/>
  <c r="K142" i="1"/>
  <c r="K141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2" i="1"/>
  <c r="K121" i="1"/>
  <c r="K120" i="1"/>
  <c r="K119" i="1"/>
  <c r="K118" i="1"/>
  <c r="K117" i="1"/>
  <c r="K116" i="1"/>
  <c r="K115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2" i="1"/>
  <c r="K71" i="1"/>
  <c r="K70" i="1"/>
  <c r="K69" i="1"/>
  <c r="K65" i="1"/>
  <c r="K64" i="1"/>
  <c r="K63" i="1"/>
  <c r="K61" i="1"/>
  <c r="K60" i="1"/>
  <c r="K59" i="1"/>
  <c r="K58" i="1"/>
  <c r="K57" i="1"/>
  <c r="K56" i="1"/>
  <c r="K55" i="1"/>
  <c r="K54" i="1"/>
  <c r="K53" i="1"/>
  <c r="K52" i="1"/>
  <c r="K50" i="1"/>
  <c r="K49" i="1"/>
  <c r="K48" i="1"/>
  <c r="K47" i="1"/>
  <c r="K46" i="1"/>
  <c r="K45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7" i="1"/>
  <c r="K26" i="1"/>
  <c r="K25" i="1"/>
  <c r="K23" i="1"/>
  <c r="K22" i="1"/>
  <c r="K21" i="1"/>
  <c r="K20" i="1"/>
  <c r="K19" i="1"/>
  <c r="K16" i="1"/>
  <c r="K15" i="1"/>
  <c r="K14" i="1"/>
  <c r="K13" i="1"/>
</calcChain>
</file>

<file path=xl/sharedStrings.xml><?xml version="1.0" encoding="utf-8"?>
<sst xmlns="http://schemas.openxmlformats.org/spreadsheetml/2006/main" count="1025" uniqueCount="491">
  <si>
    <r>
      <rPr>
        <b/>
        <sz val="11"/>
        <color rgb="FF000000"/>
        <rFont val="Calibri"/>
      </rPr>
      <t xml:space="preserve">Número: </t>
    </r>
    <r>
      <rPr>
        <sz val="11"/>
        <color rgb="FF000000"/>
        <rFont val="Calibri"/>
      </rPr>
      <t>276</t>
    </r>
  </si>
  <si>
    <r>
      <rPr>
        <b/>
        <sz val="11"/>
        <color rgb="FF000000"/>
        <rFont val="Calibri"/>
      </rPr>
      <t xml:space="preserve">CNPJ: </t>
    </r>
    <r>
      <rPr>
        <sz val="11"/>
        <color rgb="FF000000"/>
        <rFont val="Calibri"/>
      </rPr>
      <t>07555412000137</t>
    </r>
  </si>
  <si>
    <r>
      <rPr>
        <b/>
        <sz val="11"/>
        <color rgb="FF000000"/>
        <rFont val="Calibri"/>
      </rPr>
      <t xml:space="preserve">Obra: </t>
    </r>
    <r>
      <rPr>
        <sz val="11"/>
        <color rgb="FF000000"/>
        <rFont val="Calibri"/>
      </rPr>
      <t>MARMELEIRO - PR</t>
    </r>
  </si>
  <si>
    <r>
      <rPr>
        <b/>
        <sz val="11"/>
        <color rgb="FF000000"/>
        <rFont val="Calibri"/>
      </rPr>
      <t xml:space="preserve">Orçamento: </t>
    </r>
    <r>
      <rPr>
        <sz val="11"/>
        <color rgb="FF000000"/>
        <rFont val="Calibri"/>
      </rPr>
      <t>GINÁSIO EMEF PERSEVERANÇA</t>
    </r>
  </si>
  <si>
    <t>Planilha Sintética Simples</t>
  </si>
  <si>
    <r>
      <rPr>
        <b/>
        <sz val="11"/>
        <color rgb="FF000000"/>
        <rFont val="Calibri"/>
      </rPr>
      <t xml:space="preserve">BDI Padrão: </t>
    </r>
    <r>
      <rPr>
        <sz val="11"/>
        <color rgb="FF000000"/>
        <rFont val="Calibri"/>
      </rPr>
      <t xml:space="preserve">24,280% </t>
    </r>
  </si>
  <si>
    <r>
      <rPr>
        <b/>
        <sz val="11"/>
        <color rgb="FF000000"/>
        <rFont val="Calibri"/>
      </rPr>
      <t>Bancos:</t>
    </r>
    <r>
      <rPr>
        <sz val="11"/>
        <color rgb="FF000000"/>
        <rFont val="Calibri"/>
      </rPr>
      <t xml:space="preserve">
SECID-PR: PR 2/2025</t>
    </r>
    <r>
      <rPr>
        <sz val="11"/>
        <color rgb="FF000000"/>
        <rFont val="Calibri"/>
      </rPr>
      <t xml:space="preserve">
AGETOP-CIVIL: GO 12/2025</t>
    </r>
    <r>
      <rPr>
        <sz val="11"/>
        <color rgb="FF000000"/>
        <rFont val="Calibri"/>
      </rPr>
      <t xml:space="preserve">
SIURB: SP 1/2026</t>
    </r>
    <r>
      <rPr>
        <sz val="11"/>
        <color rgb="FF000000"/>
        <rFont val="Calibri"/>
      </rPr>
      <t xml:space="preserve">
ORSE: SE 2/2026</t>
    </r>
    <r>
      <rPr>
        <sz val="11"/>
        <color rgb="FF000000"/>
        <rFont val="Calibri"/>
      </rPr>
      <t xml:space="preserve">
SINAPI: PR 3/2026</t>
    </r>
    <r>
      <rPr>
        <sz val="11"/>
        <color rgb="FF000000"/>
        <rFont val="Calibri"/>
      </rPr>
      <t xml:space="preserve">
EMOP: RJ 2/2026</t>
    </r>
  </si>
  <si>
    <t>Item</t>
  </si>
  <si>
    <t>Tipo</t>
  </si>
  <si>
    <t>Banco</t>
  </si>
  <si>
    <t>Código</t>
  </si>
  <si>
    <t>Descrição</t>
  </si>
  <si>
    <t>Un.</t>
  </si>
  <si>
    <t>Qtd.</t>
  </si>
  <si>
    <t>Preço Unit</t>
  </si>
  <si>
    <t>Preço com BDI</t>
  </si>
  <si>
    <t>Total sem BDI</t>
  </si>
  <si>
    <t>Total</t>
  </si>
  <si>
    <t xml:space="preserve"> 1</t>
  </si>
  <si>
    <t>Serviços Preliminares e Administração de Obra</t>
  </si>
  <si>
    <t>trinta e quatro mil, duzentos e noventa e seis reais e noventa e nove centavos</t>
  </si>
  <si>
    <t xml:space="preserve"> 1.1</t>
  </si>
  <si>
    <t>Composição</t>
  </si>
  <si>
    <t>ORSE</t>
  </si>
  <si>
    <t>Desmatamento, destocamento e limpeza mecanizada de terreno c/árvores de diâm. até 0,15m</t>
  </si>
  <si>
    <t>m2</t>
  </si>
  <si>
    <t xml:space="preserve"> 1.2</t>
  </si>
  <si>
    <t>SINAPI</t>
  </si>
  <si>
    <t>LOCAÇÃO CONVENCIONAL DE OBRA, UTILIZANDO GABARITO DE TÁBUAS CORRIDAS PONTALETADAS A CADA 2,00M - 2 UTILIZAÇÕES. AF_03/2024</t>
  </si>
  <si>
    <t>M</t>
  </si>
  <si>
    <t xml:space="preserve"> 1.3</t>
  </si>
  <si>
    <t>SIURB</t>
  </si>
  <si>
    <t>17090003 (E)</t>
  </si>
  <si>
    <t>LOCAÇÃO DE CONTAINER 2,30 X 6,00 M, ALT. 2,50 M, PARA ESCRITÓRIO, COM 1 SANITÁRIO, COMPLETO, SEM DIVISÓRIAS INTERNAS</t>
  </si>
  <si>
    <t>UNXMÊS</t>
  </si>
  <si>
    <t xml:space="preserve"> 1.4</t>
  </si>
  <si>
    <t>FORNECIMENTO E INSTALAÇÃO DE PLACA DE OBRA COM CHAPA GALVANIZADA E ESTRUTURA DE MADEIRA. AF_03/2022_PS</t>
  </si>
  <si>
    <t>M2</t>
  </si>
  <si>
    <t xml:space="preserve"> 2</t>
  </si>
  <si>
    <t>Arquitetura</t>
  </si>
  <si>
    <t>quatrocentos e setenta e um mil, setecentos e oitenta e sete reais e onze centavos</t>
  </si>
  <si>
    <t xml:space="preserve"> 2.1</t>
  </si>
  <si>
    <t>Esquadrias</t>
  </si>
  <si>
    <t>cinquenta e sete mil, seiscentos e sessenta e três reais e quarenta e três centavos</t>
  </si>
  <si>
    <t xml:space="preserve"> 2.1.1</t>
  </si>
  <si>
    <t>PORTA EM ALUMÍNIO DE ABRIR TIPO VENEZIANA COM GUARNIÇÃO, FIXAÇÃO COM PARAFUSOS - FORNECIMENTO E INSTALAÇÃO. AF_10/2025</t>
  </si>
  <si>
    <t xml:space="preserve"> 2.1.2</t>
  </si>
  <si>
    <t>PORTA DE FERRO, DE ABRIR, TIPO GRADE COM CHAPA, COM GUARNIÇÕES. AF_10/2025</t>
  </si>
  <si>
    <t xml:space="preserve"> 2.1.3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</si>
  <si>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</si>
  <si>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2.1.4</t>
  </si>
  <si>
    <t>EMOP</t>
  </si>
  <si>
    <t>14.003.0071-0</t>
  </si>
  <si>
    <t>JANELA BASCULANTE DE ALUMINIO ANODIZADO EM BRONZE OU PRETO,COM 1 ORDEM E BASCULA INFERIOR FIXA, EM PERFIS SERIE 28. FORNECIMENTO E COLOCACAO</t>
  </si>
  <si>
    <t xml:space="preserve"> 2.1.5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</si>
  <si>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</si>
  <si>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 xml:space="preserve"> 2.2</t>
  </si>
  <si>
    <t>Alvenaria/Divisórias</t>
  </si>
  <si>
    <t>cento e vinte e oito mil, setecentos e vinte e quatro reais e oitenta e dois centavos</t>
  </si>
  <si>
    <t xml:space="preserve"> 2.2.1</t>
  </si>
  <si>
    <t>ALVENARIA DE VEDAÇÃO DE BLOCOS CERÂMICOS FURADOS NA HORIZONTAL DE 9X19X29 CM (ESPESSURA 9 CM) E ARGAMASSA DE ASSENTAMENTO COM PREPARO EM BETONEIRA. AF_12/2021</t>
  </si>
  <si>
    <t xml:space="preserve"> 2.2.2</t>
  </si>
  <si>
    <t>ALVENARIA DE VEDAÇÃO COM ELEMENTO VAZADO DE CERÂMICA (COBOGÓ) DE 7X20X20CM E ARGAMASSA DE ASSENTAMENTO COM PREPARO EM BETONEIRA. AF_05/2020</t>
  </si>
  <si>
    <t xml:space="preserve"> 2.2.3</t>
  </si>
  <si>
    <t>DIVISORIA SANITÁRIA, EM PAINEL DE GRANILITE, ESP = 3CM, ASSENTADO COM ARGAMASSA COLANTE AC III-E. AF_10/2025</t>
  </si>
  <si>
    <t xml:space="preserve"> 2.3</t>
  </si>
  <si>
    <t>Louças</t>
  </si>
  <si>
    <t>vinte e cinco mil, duzentos e noventa e quatro reais e vinte e oito centavos</t>
  </si>
  <si>
    <t xml:space="preserve"> 2.3.1</t>
  </si>
  <si>
    <t>10013071 (E)</t>
  </si>
  <si>
    <t>BEBEDOURO ELÉTRICO COM SISTEMA DE REFRIGERAÇÃO E DUAS SAÍDAS - 80L</t>
  </si>
  <si>
    <t>UN</t>
  </si>
  <si>
    <t xml:space="preserve"> 2.3.2</t>
  </si>
  <si>
    <t>ORSE(A)</t>
  </si>
  <si>
    <t>Lavatório com bancada em granito cinza andorinha, e = 2cm, dim 2.60x0.60, com 02 cubas de embutir de aço inox,  sifão cromado, válvula cromada, inclusive rodopia 10 cm, assentada</t>
  </si>
  <si>
    <t>un</t>
  </si>
  <si>
    <t xml:space="preserve"> 2.3.3</t>
  </si>
  <si>
    <t>10014018 (E)</t>
  </si>
  <si>
    <t>TORNEIRA ELÉTRICA AUTOMÁTICA, COM CORPO EM PVC CROMADO - 220V</t>
  </si>
  <si>
    <t xml:space="preserve"> 2.3.4</t>
  </si>
  <si>
    <t>TORNEIRA CROMADA LONGA, DE PAREDE, 1/2" OU 3/4", PARA PIA DE COZINHA, PADRÃO POPULAR - FORNECIMENTO E INSTALAÇÃO. AF_01/2020</t>
  </si>
  <si>
    <t xml:space="preserve"> 2.3.5</t>
  </si>
  <si>
    <t>VASO SANITARIO SIFONADO CONVENCIONAL PARA PCD SEM FURO FRONTAL COM LOUÇA BRANCA SEM ASSENTO - FORNECIMENTO E INSTALAÇÃO. AF_01/2020</t>
  </si>
  <si>
    <t xml:space="preserve"> 2.3.6</t>
  </si>
  <si>
    <t>LAVATÓRIO LOUÇA BRANCA SUSPENSO, 29,5 X 39CM OU EQUIVALENTE, PADRÃO POPULAR - FORNECIMENTO E INSTALAÇÃO. AF_01/2020</t>
  </si>
  <si>
    <t xml:space="preserve"> 2.3.7</t>
  </si>
  <si>
    <t>TORNEIRA CROMADA DE MESA, 1/2" OU 3/4", PARA LAVATÓRIO, PADRÃO POPULAR - FORNECIMENTO E INSTALAÇÃO. AF_01/2020</t>
  </si>
  <si>
    <t xml:space="preserve"> 2.3.8</t>
  </si>
  <si>
    <t>BARRA DE APOIO RETA, EM ACO INOX POLIDO, COMPRIMENTO 60CM, FIXADA NA PAREDE - FORNECIMENTO E INSTALAÇÃO. AF_01/2020</t>
  </si>
  <si>
    <t xml:space="preserve"> 2.3.9</t>
  </si>
  <si>
    <t>BARRA DE APOIO RETA, EM ACO INOX POLIDO, COMPRIMENTO 70 CM, FIXADA NA PAREDE - FORNECIMENTO E INSTALAÇÃO. AF_01/2020</t>
  </si>
  <si>
    <t xml:space="preserve"> 2.3.10</t>
  </si>
  <si>
    <t>BARRA DE APOIO RETA, EM ACO INOX POLIDO, COMPRIMENTO 80 CM, FIXADA NA PAREDE - FORNECIMENTO E INSTALAÇÃO. AF_01/2020</t>
  </si>
  <si>
    <t xml:space="preserve"> 2.3.11</t>
  </si>
  <si>
    <t>CHUVEIRO ELÉTRICO COMUM CORPO PLÁSTICO, TIPO DUCHA - FORNECIMENTO E INSTALAÇÃO. AF_01/2020</t>
  </si>
  <si>
    <t xml:space="preserve"> 2.3.12</t>
  </si>
  <si>
    <t>VASO SANITÁRIO SIFONADO COM CAIXA ACOPLADA LOUÇA BRANCA - FORNECIMENTO E INSTALAÇÃO. AF_01/2020</t>
  </si>
  <si>
    <t xml:space="preserve"> 2.3.13</t>
  </si>
  <si>
    <t>18.002.0055-0</t>
  </si>
  <si>
    <t>MICTORIO DE LOUCA BRANCA COM SIFAO INTEGRADO E MEDIDAS EM TORNO DE (33X28X53)CM,INCLUSIVE ACESSORIOS DE FIXACAO.FERRAGENS EM METAL CROMADO:REGISTRO DE PRESSAO 1416 DE 1/2" E TUBODE LIGACAO DE 1/2".FORNECIMENTO</t>
  </si>
  <si>
    <t xml:space="preserve"> 2.3.14</t>
  </si>
  <si>
    <t>Lavatório com bancada em granito cinza andorinha, e = 2cm, dim 1.80x0.60, com 02 cubas de embutir de louça,  sifão ajustável metalizado, válvula cromada, torneira cromada, inclusive rodopia 10 cm, assentada</t>
  </si>
  <si>
    <t xml:space="preserve"> 2.3.15</t>
  </si>
  <si>
    <t>Lavatório com bancada em granito cinza andorinha, e = 2cm, dim 2.00x0.60, com 02 cubas de embutir de louça, sifão ajustável metalizado, válvula cromada, torneira cromada, inclusive rodopia 10 cm, assentada</t>
  </si>
  <si>
    <t xml:space="preserve"> 2.4</t>
  </si>
  <si>
    <t>Revestimentos</t>
  </si>
  <si>
    <t>setenta e dois mil, oitenta e quatro reais e sessenta e dois centavos</t>
  </si>
  <si>
    <t xml:space="preserve"> 2.4.1</t>
  </si>
  <si>
    <t>REVESTIMENTO CERÂMICO PARA PAREDES INTERNAS COM PLACAS TIPO ESMALTADA DE DIMENSÕES 25X35 CM APLICADAS A MEIA ALTURA DAS PAREDES. AF_02/2023_PE</t>
  </si>
  <si>
    <t xml:space="preserve"> 2.4.2</t>
  </si>
  <si>
    <t>REVESTIMENTO CERÂMICO PARA PISO COM PLACAS TIPO ESMALTADA DE DIMENSÕES 35X35 CM APLICADA EM AMBIENTES DE ÁREA ENTRE 5 M2 E 10 M2. AF_02/2023_PE</t>
  </si>
  <si>
    <t xml:space="preserve"> 2.4.3</t>
  </si>
  <si>
    <t>REVESTIMENTO CERÂMICO PARA PISO COM PLACAS TIPO ESMALTADA DE DIMENSÕES 35X35 CM APLICADA EM AMBIENTES DE ÁREA MAIOR QUE 10 M2. AF_02/2023_PE</t>
  </si>
  <si>
    <t xml:space="preserve"> 2.4.4</t>
  </si>
  <si>
    <t>REVESTIMENTO CERÂMICO PARA PISO COM PLACAS TIPO ESMALTADA DE DIMENSÕES 35X35 CM APLICADA EM AMBIENTES DE ÁREA MENOR QUE 5 M2. AF_02/2023_PE</t>
  </si>
  <si>
    <t xml:space="preserve"> 2.4.5</t>
  </si>
  <si>
    <t>ACABAMENTO POLIDO PARA PISO DE CONCRETO ARMADO OU LAJE SOBRE SOLO DE ALTA RESISTÊNCIA. AF_09/2021</t>
  </si>
  <si>
    <t xml:space="preserve"> 2.4.6</t>
  </si>
  <si>
    <t>EXECUÇÃO DE PASSEIO (CALÇADA) OU PISO DE CONCRETO COM CONCRETO MOLDADO IN LOCO, USINADO C20, ACABAMENTO CONVENCIONAL, NÃO ARMADO. AF_08/2022</t>
  </si>
  <si>
    <t>M3</t>
  </si>
  <si>
    <t xml:space="preserve"> 2.5</t>
  </si>
  <si>
    <t>Pintura</t>
  </si>
  <si>
    <t>cento e oitenta e cinco mil, seiscentos e setenta e nove reais e dois centavos</t>
  </si>
  <si>
    <t xml:space="preserve"> 2.5.1</t>
  </si>
  <si>
    <t>CHAPISCO APLICADO EM ALVENARIA (COM PRESENÇA DE VÃOS) E ESTRUTURAS DE CONCRETO DE FACHADA, COM COLHER DE PEDREIRO. ARGAMASSA TRAÇO 1:3 COM PREPARO EM BETONEIRA 400L. AF_10/2022</t>
  </si>
  <si>
    <t xml:space="preserve"> 2.5.2</t>
  </si>
  <si>
    <t>CHAPISCO APLICADO EM ALVENARIAS E ESTRUTURAS DE CONCRETO INTERNAS, COM COLHER DE PEDREIRO. ARGAMASSA TRAÇO 1:3 COM PREPARO EM BETONEIRA 400L. AF_10/2022</t>
  </si>
  <si>
    <t xml:space="preserve"> 2.5.3</t>
  </si>
  <si>
    <t>EMBOÇO, EM ARGAMASSA TRAÇO 1:2:8, PREPARO MECÂNICO, APLICADO MANUALMENTE EM PAREDES INTERNAS, PARA AMBIENTES COM ÁREA MENOR QUE 5M², E = 10MM, COM TALISCAS. AF_03/2024</t>
  </si>
  <si>
    <t xml:space="preserve"> 2.5.4</t>
  </si>
  <si>
    <t>EMBOÇO, EM ARGAMASSA TRAÇO 1:2:8, PREPARO MECÂNICO, APLICADO MANUALMENTE EM PAREDES INTERNAS DE AMBIENTES COM ÁREA ENTRE 5M² E 10M², E = 10MM, COM TALISCAS. AF_03/2024</t>
  </si>
  <si>
    <t xml:space="preserve"> 2.5.5</t>
  </si>
  <si>
    <t>EMBOÇO, EM ARGAMASSA TRAÇO 1:2:8, PREPARO MECÂNICO, APLICADO MANUALMENTE EM PAREDES INTERNAS DE AMBIENTES COM ÁREA MAIOR QUE 10M², E = 10MM, COM TALISCAS. AF_03/2024</t>
  </si>
  <si>
    <t xml:space="preserve"> 2.5.6</t>
  </si>
  <si>
    <t>EMBOÇO OU MASSA ÚNICA EM ARGAMASSA TRAÇO 1:2:8, PREPARO MECÂNICO COM BETONEIRA 400 L, APLICADA MANUALMENTE EM PANOS DE FACHADA COM PRESENÇA DE VÃOS, ESPESSURA DE 25 MM. AF_08/2022</t>
  </si>
  <si>
    <t xml:space="preserve"> 2.5.7</t>
  </si>
  <si>
    <t>FUNDO SELADOR ACRÍLICO, APLICAÇÃO MANUAL EM PAREDE, UMA DEMÃO. AF_04/2023</t>
  </si>
  <si>
    <t xml:space="preserve"> 2.5.8</t>
  </si>
  <si>
    <t>PINTURA LÁTEX ACRÍLICA PREMIUM, APLICAÇÃO MANUAL EM PAREDES, DUAS DEMÃOS. AF_04/2023</t>
  </si>
  <si>
    <t xml:space="preserve"> 2.5.9</t>
  </si>
  <si>
    <t>PINTURA DE PISO COM TINTA ACRÍLICA, APLICAÇÃO MANUAL, 2 DEMÃOS, INCLUSO FUNDO PREPARADOR. AF_05/2021</t>
  </si>
  <si>
    <t xml:space="preserve"> 2.5.10</t>
  </si>
  <si>
    <t>PINTURA DE DEMARCAÇÃO DE QUADRA POLIESPORTIVA COM TINTA EPÓXI, E = 5 CM, APLICAÇÃO MANUAL. AF_05/2021</t>
  </si>
  <si>
    <t xml:space="preserve"> 2.6</t>
  </si>
  <si>
    <t>Limpeza</t>
  </si>
  <si>
    <t>dois mil, trezentos e quarenta reais e noventa e quatro centavos</t>
  </si>
  <si>
    <t xml:space="preserve"> 2.6.1</t>
  </si>
  <si>
    <t>LIMPEZA DE SUPERFÍCIE PISO OU PAREDE COM JATO DE ALTA PRESSÃO. AF_10/2025</t>
  </si>
  <si>
    <t xml:space="preserve"> 2.6.2</t>
  </si>
  <si>
    <t>LIMPEZA DE JANELA DE VIDRO COM CAIXILHO EM AÇO/ALUMÍNIO/PVC. AF_10/2025_PS</t>
  </si>
  <si>
    <t xml:space="preserve"> 2.6.3</t>
  </si>
  <si>
    <t>LIMPEZA DE PORTA EM AÇO/ALUMÍNIO. AF_10/2025_PS</t>
  </si>
  <si>
    <t xml:space="preserve"> 3</t>
  </si>
  <si>
    <t>Hidrossanitário</t>
  </si>
  <si>
    <t>quarenta e dois mil, novecentos e três reais e trinta e sete centavos</t>
  </si>
  <si>
    <t xml:space="preserve"> 3.1</t>
  </si>
  <si>
    <t>Esgoto</t>
  </si>
  <si>
    <t>oito mil, novecentos e sessenta e dois reais e trinta e nove centavos</t>
  </si>
  <si>
    <t xml:space="preserve"> 3.1.1</t>
  </si>
  <si>
    <t>Acessórios</t>
  </si>
  <si>
    <t>um mil, cento e trinta e oito reais e cinquenta e seis centavos</t>
  </si>
  <si>
    <t xml:space="preserve"> 3.1.1.1</t>
  </si>
  <si>
    <t>CAIXA SIFONADA, COM GRELHA REDONDA, PVC, DN 150 X 150 X 50 MM, JUNTA SOLDÁVEL, FORNECIDA E INSTALADA EM RAMAL DE DESCARGA OU EM RAMAL DE ESGOTO SANITÁRIO. AF_08/2022</t>
  </si>
  <si>
    <t xml:space="preserve"> 3.1.1.2</t>
  </si>
  <si>
    <t>SIFÃO DO TIPO FLEXÍVEL EM PVC 1 X 1.1/2 - FORNECIMENTO E INSTALAÇÃO. AF_01/2020</t>
  </si>
  <si>
    <t xml:space="preserve"> 3.1.1.3</t>
  </si>
  <si>
    <t>SIFÃO DO TIPO GARRAFA/COPO EM PVC 1.1/4 X 1.1/2" - FORNECIMENTO E INSTALAÇÃO. AF_01/2020</t>
  </si>
  <si>
    <t xml:space="preserve"> 3.1.1.4</t>
  </si>
  <si>
    <t>VÁLVULA EM PLÁSTICO 1" PARA PIA, TANQUE OU LAVATÓRIO, COM OU SEM LADRÃO - FORNECIMENTO E INSTALAÇÃO. AF_01/2020</t>
  </si>
  <si>
    <t xml:space="preserve"> 3.1.2</t>
  </si>
  <si>
    <t>Distribuição</t>
  </si>
  <si>
    <t>sete mil, oitocentos e vinte e três reais e oitenta e três centavos</t>
  </si>
  <si>
    <t xml:space="preserve"> 3.1.2.1</t>
  </si>
  <si>
    <t>Anel de borracha para tubo pvc sanitario d = 100mm</t>
  </si>
  <si>
    <t xml:space="preserve"> 3.1.2.2</t>
  </si>
  <si>
    <t>Anel de borracha para tubo pvc sanitario d = 50mm</t>
  </si>
  <si>
    <t xml:space="preserve"> 3.1.2.3</t>
  </si>
  <si>
    <t>Insumo</t>
  </si>
  <si>
    <t xml:space="preserve">BUCHA DE REDUCAO DE PVC, SOLDAVEL, LONGA, 50 X 40 MM, PARA ESGOTO PREDIAL  </t>
  </si>
  <si>
    <t xml:space="preserve"> 3.1.2.4</t>
  </si>
  <si>
    <t>CURVA CURTA 90 GRAUS, PVC, SERIE NORMAL, ESGOTO PREDIAL, DN 100 MM, JUNTA ELÁSTICA, FORNECIDO E INSTALADO EM RAMAL DE DESCARGA OU RAMAL DE ESGOTO SANITÁRIO. AF_08/2022</t>
  </si>
  <si>
    <t xml:space="preserve"> 3.1.2.5</t>
  </si>
  <si>
    <t>CURVA CURTA 90 GRAUS, PVC, SERIE NORMAL, ESGOTO PREDIAL, DN 40 MM, JUNTA SOLDÁVEL, FORNECIDO E INSTALADO EM RAMAL DE DESCARGA OU RAMAL DE ESGOTO SANITÁRIO. AF_08/2022</t>
  </si>
  <si>
    <t xml:space="preserve"> 3.1.2.6</t>
  </si>
  <si>
    <t>JOELHO 45 GRAUS, PVC, SERIE NORMAL, ESGOTO PREDIAL, DN 100 MM, JUNTA ELÁSTICA, FORNECIDO E INSTALADO EM RAMAL DE DESCARGA OU RAMAL DE ESGOTO SANITÁRIO. AF_08/2022</t>
  </si>
  <si>
    <t xml:space="preserve"> 3.1.2.7</t>
  </si>
  <si>
    <t>JOELHO 45 GRAUS, PVC, SERIE NORMAL, ESGOTO PREDIAL, DN 40 MM, JUNTA SOLDÁVEL, FORNECIDO E INSTALADO EM RAMAL DE DESCARGA OU RAMAL DE ESGOTO SANITÁRIO. AF_08/2022</t>
  </si>
  <si>
    <t xml:space="preserve"> 3.1.2.8</t>
  </si>
  <si>
    <t>JOELHO 45 GRAUS, PVC, SERIE NORMAL, ESGOTO PREDIAL, DN 50 MM, JUNTA ELÁSTICA, FORNECIDO E INSTALADO EM RAMAL DE DESCARGA OU RAMAL DE ESGOTO SANITÁRIO. AF_08/2022</t>
  </si>
  <si>
    <t xml:space="preserve"> 3.1.2.9</t>
  </si>
  <si>
    <t>Joelho de 90°com bolsa para anel, em pvc rígido c/ anéis, para esgoto secundário, diâm = 40mm</t>
  </si>
  <si>
    <t xml:space="preserve"> 3.1.2.10</t>
  </si>
  <si>
    <t>JOELHO 90 GRAUS, PVC, SERIE NORMAL, ESGOTO PREDIAL, DN 50 MM, JUNTA ELÁSTICA, FORNECIDO E INSTALADO EM PRUMADA DE ESGOTO SANITÁRIO OU VENTILAÇÃO. AF_08/2022</t>
  </si>
  <si>
    <t xml:space="preserve"> 3.1.2.11</t>
  </si>
  <si>
    <t xml:space="preserve"> 3.1.2.12</t>
  </si>
  <si>
    <t>JUNÇÃO DE REDUÇÃO INVERTIDA, PVC, SÉRIE NORMAL, ESGOTO PREDIAL, DN 100 X 50 MM, JUNTA ELÁSTICA, FORNECIDO E INSTALADO EM PRUMADA DE ESGOTO SANITÁRIO OU VENTILAÇÃO. AF_08/2022</t>
  </si>
  <si>
    <t xml:space="preserve"> 3.1.2.13</t>
  </si>
  <si>
    <t>JUNÇÃO SIMPLES, PVC, SERIE NORMAL, ESGOTO PREDIAL, DN 100 X 100 MM, JUNTA ELÁSTICA, FORNECIDO E INSTALADO EM RAMAL DE DESCARGA OU RAMAL DE ESGOTO SANITÁRIO. AF_08/2022</t>
  </si>
  <si>
    <t xml:space="preserve"> 3.1.2.14</t>
  </si>
  <si>
    <t>JUNÇÃO SIMPLES, PVC, SERIE NORMAL, ESGOTO PREDIAL, DN 40 MM, JUNTA SOLDÁVEL, FORNECIDO E INSTALADO EM RAMAL DE DESCARGA OU RAMAL DE ESGOTO SANITÁRIO. AF_08/2022</t>
  </si>
  <si>
    <t xml:space="preserve"> 3.1.2.15</t>
  </si>
  <si>
    <t>Junção simples em pvc rígido soldável, para esgoto primário, diâm = 50 x 50mm</t>
  </si>
  <si>
    <t xml:space="preserve"> 3.1.2.16</t>
  </si>
  <si>
    <t>LUVA SIMPLES, PVC, SERIE NORMAL, ESGOTO PREDIAL, DN 100 MM, JUNTA ELÁSTICA, FORNECIDO E INSTALADO EM RAMAL DE DESCARGA OU RAMAL DE ESGOTO SANITÁRIO. AF_08/2022</t>
  </si>
  <si>
    <t xml:space="preserve"> 3.1.2.17</t>
  </si>
  <si>
    <t>LUVA SIMPLES, PVC, SERIE NORMAL, ESGOTO PREDIAL, DN 50 MM, JUNTA ELÁSTICA, FORNECIDO E INSTALADO EM RAMAL DE DESCARGA OU RAMAL DE ESGOTO SANITÁRIO. AF_08/2022</t>
  </si>
  <si>
    <t xml:space="preserve"> 3.1.2.18</t>
  </si>
  <si>
    <t>TUBO PVC, SERIE NORMAL, ESGOTO PREDIAL, DN 100 MM, FORNECIDO E INSTALADO EM RAMAL DE DESCARGA OU RAMAL DE ESGOTO SANITÁRIO. AF_08/2022</t>
  </si>
  <si>
    <t xml:space="preserve"> 3.1.2.19</t>
  </si>
  <si>
    <t>TUBO PVC, SERIE NORMAL, ESGOTO PREDIAL, DN 40 MM, FORNECIDO E INSTALADO EM RAMAL DE DESCARGA OU RAMAL DE ESGOTO SANITÁRIO. AF_08/2022</t>
  </si>
  <si>
    <t xml:space="preserve"> 3.1.2.20</t>
  </si>
  <si>
    <t>TUBO PVC, SERIE NORMAL, ESGOTO PREDIAL, DN 50 MM, FORNECIDO E INSTALADO EM RAMAL DE DESCARGA OU RAMAL DE ESGOTO SANITÁRIO. AF_08/2022</t>
  </si>
  <si>
    <t xml:space="preserve"> 3.1.2.21</t>
  </si>
  <si>
    <t>Vedação para saída de vaso sanitário em  pvc rígido soldável, para esgoto primário, diâm = 100mm</t>
  </si>
  <si>
    <t xml:space="preserve"> 3.1.2.22</t>
  </si>
  <si>
    <t>ESCAVAÇÃO MANUAL DE VALA. AF_09/2024</t>
  </si>
  <si>
    <t xml:space="preserve"> 3.1.2.23</t>
  </si>
  <si>
    <t>REATERRO MANUAL DE VALAS, COM PLACA VIBRATÓRIA. AF_08/2023</t>
  </si>
  <si>
    <t xml:space="preserve"> 3.1.2.24</t>
  </si>
  <si>
    <t>RASGO LINEAR MANUAL EM ALVENARIA, PARA RAMAIS/ DISTRIBUIÇÃO DE INSTALAÇÕES HIDRÁULICAS, DIÂMETROS MENORES OU IGUAIS A 40 MM. AF_09/2023</t>
  </si>
  <si>
    <t xml:space="preserve"> 3.2</t>
  </si>
  <si>
    <t>Pluvial</t>
  </si>
  <si>
    <t>vinte e quatro mil, seiscentos e noventa e seis reais e cinquenta e seis centavos</t>
  </si>
  <si>
    <t xml:space="preserve"> 3.2.1</t>
  </si>
  <si>
    <t xml:space="preserve"> 3.2.2</t>
  </si>
  <si>
    <t xml:space="preserve">ANEL BORRACHA, PARA TUBO PVC, REDE COLETOR ESGOTO, DN 150 MM (NBR 7362)  </t>
  </si>
  <si>
    <t xml:space="preserve"> 3.2.3</t>
  </si>
  <si>
    <t>JOELHO 45 GRAUS, PVC, SERIE R, ÁGUA PLUVIAL, DN 150 MM, JUNTA ELÁSTICA, FORNECIDO E INSTALADO EM CONDUTORES VERTICAIS DE ÁGUAS PLUVIAIS. AF_06/2022</t>
  </si>
  <si>
    <t xml:space="preserve"> 3.2.4</t>
  </si>
  <si>
    <t>JOELHO 90 GRAUS, PVC, SERIE R, ÁGUA PLUVIAL, DN 150 MM, JUNTA ELÁSTICA, FORNECIDO E INSTALADO EM CONDUTORES VERTICAIS DE ÁGUAS PLUVIAIS. AF_06/2022</t>
  </si>
  <si>
    <t xml:space="preserve"> 3.2.5</t>
  </si>
  <si>
    <t>JUNÇÃO SIMPLES, PVC, SERIE R, ÁGUA PLUVIAL, DN 150 X 150 MM, JUNTA ELÁSTICA, FORNECIDO E INSTALADO EM CONDUTORES VERTICAIS DE ÁGUAS PLUVIAIS. AF_06/2022</t>
  </si>
  <si>
    <t xml:space="preserve"> 3.2.6</t>
  </si>
  <si>
    <t>JUNÇÃO SIMPLES, PVC, SERIE R, ÁGUA PLUVIAL, DN 150 X 100 MM, JUNTA ELÁSTICA, FORNECIDO E INSTALADO EM RAMAL DE ENCAMINHAMENTO. AF_06/2022</t>
  </si>
  <si>
    <t xml:space="preserve"> 3.2.7</t>
  </si>
  <si>
    <t>TUBO PVC, SÉRIE R, ÁGUA PLUVIAL, DN 150 MM, FORNECIDO E INSTALADO EM RAMAL DE ENCAMINHAMENTO. AF_06/2022</t>
  </si>
  <si>
    <t xml:space="preserve"> 3.2.8</t>
  </si>
  <si>
    <t>TUBO PVC, SÉRIE R, ÁGUA PLUVIAL, DN 100 MM, FORNECIDO E INSTALADO EM RAMAL DE ENCAMINHAMENTO. AF_06/2022</t>
  </si>
  <si>
    <t xml:space="preserve"> 3.2.9</t>
  </si>
  <si>
    <t>TUBO PVC, SÉRIE R, ÁGUA PLUVIAL, DN 150 MM, FORNECIDO E INSTALADO EM CONDUTORES VERTICAIS DE ÁGUAS PLUVIAIS. AF_06/2022</t>
  </si>
  <si>
    <t xml:space="preserve"> 3.2.10</t>
  </si>
  <si>
    <t>Caixa de passagem / poço de visita em concreto armado fck=21 mpa, inclusive tampa, dimensões internas 1.00 x 1.00 x 0.70 m</t>
  </si>
  <si>
    <t xml:space="preserve"> 3.2.11</t>
  </si>
  <si>
    <t>Ralo seco linear pvc sanitário d=90 com grelha aluminio</t>
  </si>
  <si>
    <t xml:space="preserve"> 3.2.12</t>
  </si>
  <si>
    <t xml:space="preserve">CALHA PARA AGUA FURTADA DE CHAPA DE ACO GALVANIZADA NUM 26, CORTE 50 CM  </t>
  </si>
  <si>
    <t xml:space="preserve"> 3.2.13</t>
  </si>
  <si>
    <t xml:space="preserve"> 3.2.14</t>
  </si>
  <si>
    <t xml:space="preserve"> 3.3</t>
  </si>
  <si>
    <t>Água Fria</t>
  </si>
  <si>
    <t>nove mil, duzentos e quarenta e quatro reais e quarenta e dois centavos</t>
  </si>
  <si>
    <t xml:space="preserve"> 3.3.1</t>
  </si>
  <si>
    <t>Alimentação</t>
  </si>
  <si>
    <t>dois mil, quatrocentos e noventa e três reais e sessenta e sete centavos</t>
  </si>
  <si>
    <t xml:space="preserve"> 3.3.1.1</t>
  </si>
  <si>
    <t>REGISTRO DE ESFERA, PVC, ROSCÁVEL, COM VOLANTE, 3/4" - FORNECIMENTO E INSTALAÇÃO. AF_08/2021</t>
  </si>
  <si>
    <t xml:space="preserve"> 3.3.1.2</t>
  </si>
  <si>
    <t>COLAR DE TOMADA, POLIPROPILENO, COM PARAFUSOS, 63 MM X 3/4", PARA LIGAÇÃO PREDIAL DE ÁGUA. AF_06/2022</t>
  </si>
  <si>
    <t xml:space="preserve"> 3.3.1.3</t>
  </si>
  <si>
    <t>ADAPTADOR CURTO COM BOLSA E ROSCA PARA REGISTRO, PVC, SOLDÁVEL, DN 25 MM X 3/4", INSTALADO EM RESERVAÇÃO PREDIAL DE ÁGUA - FORNECIMENTO E INSTALAÇÃO. AF_04/2024</t>
  </si>
  <si>
    <t xml:space="preserve"> 3.3.1.4</t>
  </si>
  <si>
    <t>JOELHO 90 GRAUS, PVC, SOLDÁVEL, DN 25MM, X 3/4 INSTALADO EM RAMAL DE DISTRIBUIÇÃO DE ÁGUA - FORNECIMENTO E INSTALAÇÃO. AF_06/2022</t>
  </si>
  <si>
    <t xml:space="preserve"> 3.3.1.5</t>
  </si>
  <si>
    <t>TUBO, PVC, SOLDÁVEL, DE 25MM, INSTALADO EM RAMAL DE DISTRIBUIÇÃO DE ÁGUA - FORNECIMENTO E INSTALAÇÃO. AF_06/2022</t>
  </si>
  <si>
    <t xml:space="preserve"> 3.3.1.6</t>
  </si>
  <si>
    <t>ADAPTADOR COM FLANGE E ANEL DE VEDAÇÃO, PVC, SOLDÁVEL, DN 25 MM X 3/4", INSTALADO EM RESERVAÇÃO PREDIAL DE ÁGUA - FORNECIMENTO E INSTALAÇÃO. AF_04/2024</t>
  </si>
  <si>
    <t xml:space="preserve"> 3.3.1.7</t>
  </si>
  <si>
    <t>RESERVATÓRIO CAIXA D'ÁGUA DE FIBRA DE VIDRO - 1000L</t>
  </si>
  <si>
    <t>Un</t>
  </si>
  <si>
    <t xml:space="preserve"> 3.3.1.8</t>
  </si>
  <si>
    <t xml:space="preserve"> 3.3.2</t>
  </si>
  <si>
    <t>seis mil, setecentos e cinquenta reais e setenta e cinco centavos</t>
  </si>
  <si>
    <t xml:space="preserve"> 3.3.2.1</t>
  </si>
  <si>
    <t>REGISTRO DE GAVETA BRUTO, LATÃO, ROSCÁVEL, 3/4" - FORNECIMENTO E INSTALAÇÃO. AF_08/2021</t>
  </si>
  <si>
    <t xml:space="preserve"> 3.3.2.2</t>
  </si>
  <si>
    <t>REGISTRO DE GAVETA BRUTO, LATÃO, ROSCÁVEL, 3/4", COM ACABAMENTO E CANOPLA CROMADOS - FORNECIMENTO E INSTALAÇÃO. AF_08/2021</t>
  </si>
  <si>
    <t xml:space="preserve"> 3.3.2.3</t>
  </si>
  <si>
    <t>REGISTRO DE PRESSÃO BRUTO, LATÃO, ROSCÁVEL, 3/4", COM ACABAMENTO E CANOPLA CROMADOS - FORNECIMENTO E INSTALAÇÃO. AF_08/2021</t>
  </si>
  <si>
    <t xml:space="preserve"> 3.3.2.4</t>
  </si>
  <si>
    <t>ENGATE FLEXÍVEL EM INOX, 1/2 X 30CM - FORNECIMENTO E INSTALAÇÃO. AF_01/2020</t>
  </si>
  <si>
    <t xml:space="preserve"> 3.3.2.5</t>
  </si>
  <si>
    <t>ENGATE FLEXÍVEL EM PLÁSTICO BRANCO, 1/2" X 30CM - FORNECIMENTO E INSTALAÇÃO. AF_01/2020</t>
  </si>
  <si>
    <t xml:space="preserve"> 3.3.2.6</t>
  </si>
  <si>
    <t>LUVA SOLDÁVEL E COM ROSCA, PVC, SOLDÁVEL, DN 25MM X 3/4, INSTALADO EM RAMAL OU SUB-RAMAL DE ÁGUA - FORNECIMENTO E INSTALAÇÃO. AF_06/2022</t>
  </si>
  <si>
    <t xml:space="preserve"> 3.3.2.7</t>
  </si>
  <si>
    <t>ADAPTADOR CURTO COM BOLSA E ROSCA PARA REGISTRO, PVC, SOLDÁVEL, DN 25MM X 3/4, INSTALADO EM RAMAL OU SUB-RAMAL DE ÁGUA - FORNECIMENTO E INSTALAÇÃO. AF_06/2022</t>
  </si>
  <si>
    <t xml:space="preserve"> 3.3.2.8</t>
  </si>
  <si>
    <t>JOELHO 90 GRAUS, PVC, SOLDÁVEL, DN 25MM, INSTALADO EM RAMAL OU SUB-RAMAL DE ÁGUA - FORNECIMENTO E INSTALAÇÃO. AF_06/2022</t>
  </si>
  <si>
    <t xml:space="preserve"> 3.3.2.9</t>
  </si>
  <si>
    <t>LUVA, PVC, SOLDÁVEL, DN 25MM, INSTALADO EM RAMAL OU SUB-RAMAL DE ÁGUA - FORNECIMENTO E INSTALAÇÃO. AF_06/2022</t>
  </si>
  <si>
    <t xml:space="preserve"> 3.3.2.10</t>
  </si>
  <si>
    <t>TUBO, PVC, SOLDÁVEL, DE 25MM, INSTALADO EM RAMAL OU SUB-RAMAL DE ÁGUA - FORNECIMENTO E INSTALAÇÃO. AF_06/2022</t>
  </si>
  <si>
    <t xml:space="preserve"> 3.3.2.11</t>
  </si>
  <si>
    <t>TE, PVC, SOLDÁVEL, DN 25MM, INSTALADO EM RAMAL DE DISTRIBUIÇÃO DE ÁGUA - FORNECIMENTO E INSTALAÇÃO. AF_06/2022</t>
  </si>
  <si>
    <t xml:space="preserve"> 3.3.2.12</t>
  </si>
  <si>
    <t>JOELHO 90 GRAUS COM BUCHA DE LATÃO, PVC, SOLDÁVEL, DN 25MM, X 3/4 INSTALADO EM RAMAL OU SUB-RAMAL DE ÁGUA - FORNECIMENTO E INSTALAÇÃO. AF_06/2022</t>
  </si>
  <si>
    <t xml:space="preserve"> 3.3.2.13</t>
  </si>
  <si>
    <t>JOELHO 90 GRAUS COM BUCHA DE LATÃO, PVC, SOLDÁVEL, DN 25MM, X 1/2 INSTALADO EM RAMAL OU SUB-RAMAL DE ÁGUA - FORNECIMENTO E INSTALAÇÃO. AF_06/2022</t>
  </si>
  <si>
    <t xml:space="preserve"> 3.3.2.14</t>
  </si>
  <si>
    <t xml:space="preserve"> 3.3.2.15</t>
  </si>
  <si>
    <t xml:space="preserve"> 4</t>
  </si>
  <si>
    <t>Elétrico</t>
  </si>
  <si>
    <t>cento e quarenta e dois mil, quinhentos e cinquenta e sete reais e trinta e cinco centavos</t>
  </si>
  <si>
    <t xml:space="preserve"> 4.1</t>
  </si>
  <si>
    <t>Acessórios para Eletrodutos</t>
  </si>
  <si>
    <t>três mil, cinquenta e sete reais e doze centavos</t>
  </si>
  <si>
    <t xml:space="preserve"> 4.1.1</t>
  </si>
  <si>
    <t>SISTEMA</t>
  </si>
  <si>
    <t>CAIXA RETANGULAR 4" X 2", CONDULETE, INSTALADA EM PAREDE - SOBREPOR - FORNECIMENTO E INSTALAÇÃO. AF_12/2015</t>
  </si>
  <si>
    <t xml:space="preserve"> 4.1.2</t>
  </si>
  <si>
    <t>Caixa octogonal 4" x 4", em pvc, p/ ponto de luz embutido</t>
  </si>
  <si>
    <t xml:space="preserve"> 4.2</t>
  </si>
  <si>
    <t>Cabos</t>
  </si>
  <si>
    <t>oitenta e quatro mil, trezentos e doze reais e dezessete centavos</t>
  </si>
  <si>
    <t xml:space="preserve"> 4.2.1</t>
  </si>
  <si>
    <t>CABO DE COBRE FLEXÍVEL ISOLADO, 1,5 MM², ANTI-CHAMA 450/750 V, PARA CIRCUITOS TERMINAIS - FORNECIMENTO E INSTALAÇÃO. AF_03/2023</t>
  </si>
  <si>
    <t xml:space="preserve"> 4.2.2</t>
  </si>
  <si>
    <t>CABO DE COBRE FLEXÍVEL ISOLADO, 2,5 MM², ANTI-CHAMA 450/750 V, PARA CIRCUITOS TERMINAIS - FORNECIMENTO E INSTALAÇÃO. AF_03/2023</t>
  </si>
  <si>
    <t xml:space="preserve"> 4.2.3</t>
  </si>
  <si>
    <t>CABO DE COBRE FLEXÍVEL ISOLADO, 6 MM², ANTI-CHAMA 450/750 V, PARA CIRCUITOS TERMINAIS - FORNECIMENTO E INSTALAÇÃO. AF_03/2023</t>
  </si>
  <si>
    <t xml:space="preserve"> 4.2.4</t>
  </si>
  <si>
    <t>CABO DE COBRE FLEXÍVEL ISOLADO, 4 MM², ANTI-CHAMA 450/750 V, PARA CIRCUITOS TERMINAIS - FORNECIMENTO E INSTALAÇÃO. AF_03/2023</t>
  </si>
  <si>
    <t xml:space="preserve"> 4.2.5</t>
  </si>
  <si>
    <t xml:space="preserve"> 4.2.6</t>
  </si>
  <si>
    <t>CABO DE COBRE FLEXÍVEL ISOLADO, 16 MM², 0,6/1,0 KV, PARA REDE AÉREA DE DISTRIBUIÇÃO DE ENERGIA ELÉTRICA DE BAIXA TENSÃO - FORNECIMENTO E INSTALAÇÃO. AF_12/2025</t>
  </si>
  <si>
    <t xml:space="preserve"> 4.2.7</t>
  </si>
  <si>
    <t>CABO DE COBRE FLEXÍVEL ISOLADO, 35 MM², 0,6/1,0 KV, PARA REDE AÉREA DE DISTRIBUIÇÃO DE ENERGIA ELÉTRICA DE BAIXA TENSÃO - FORNECIMENTO E INSTALAÇÃO. AF_12/2025</t>
  </si>
  <si>
    <t xml:space="preserve"> 4.2.8</t>
  </si>
  <si>
    <t>AGETOP-CIVIL</t>
  </si>
  <si>
    <t>070560</t>
  </si>
  <si>
    <t>CABO ISOLADO PP 3 X 4,0 MM2</t>
  </si>
  <si>
    <t xml:space="preserve"> 4.3</t>
  </si>
  <si>
    <t>Dispositivo Elétrico</t>
  </si>
  <si>
    <t>três mil, setecentos e noventa e quatro reais e setenta e dois centavos</t>
  </si>
  <si>
    <t xml:space="preserve"> 4.3.1</t>
  </si>
  <si>
    <t>TOMADA BAIXA DE EMBUTIR (2 MÓDULOS), 2P+T 10 A, INCLUINDO SUPORTE E PLACA - FORNECIMENTO E INSTALAÇÃO. AF_03/2023</t>
  </si>
  <si>
    <t xml:space="preserve"> 4.3.2</t>
  </si>
  <si>
    <t>INTERRUPTOR SIMPLES (1 MÓDULO), 10A/250V, INCLUINDO SUPORTE E PLACA - FORNECIMENTO E INSTALAÇÃO. AF_03/2023</t>
  </si>
  <si>
    <t xml:space="preserve"> 4.3.3</t>
  </si>
  <si>
    <t>INTERRUPTOR SIMPLES (1 MÓDULO) COM 1 TOMADA DE EMBUTIR 2P+T 10 A, INCLUINDO SUPORTE E PLACA - FORNECIMENTO E INSTALAÇÃO. AF_03/2023</t>
  </si>
  <si>
    <t xml:space="preserve"> 4.3.4</t>
  </si>
  <si>
    <t xml:space="preserve"> 4.3.5</t>
  </si>
  <si>
    <t>TOMADA MÉDIA DE EMBUTIR (2 MÓDULOS), 2P+T 10 A, INCLUINDO SUPORTE E PLACA - FORNECIMENTO E INSTALAÇÃO. AF_03/2023</t>
  </si>
  <si>
    <t xml:space="preserve"> 4.3.6</t>
  </si>
  <si>
    <t>TOMADA MÉDIA DE EMBUTIR (1 MÓDULO), 2P+T 10 A, INCLUINDO SUPORTE E PLACA - FORNECIMENTO E INSTALAÇÃO. AF_03/2023</t>
  </si>
  <si>
    <t xml:space="preserve"> 4.4</t>
  </si>
  <si>
    <t>Dispositivos de Proteção</t>
  </si>
  <si>
    <t>quatro mil, quinhentos e noventa e três reais e trinta e seis centavos</t>
  </si>
  <si>
    <t xml:space="preserve"> 4.4.1</t>
  </si>
  <si>
    <t>DISJUNTOR MONOPOLAR TIPO DIN, CORRENTE NOMINAL DE 10A - FORNECIMENTO E INSTALAÇÃO. AF_07/2025</t>
  </si>
  <si>
    <t xml:space="preserve"> 4.4.2</t>
  </si>
  <si>
    <t>DISJUNTOR MONOPOLAR TIPO DIN, CORRENTE NOMINAL DE 16A - FORNECIMENTO E INSTALAÇÃO. AF_07/2025</t>
  </si>
  <si>
    <t xml:space="preserve"> 4.4.3</t>
  </si>
  <si>
    <t>DISJUNTOR MONOPOLAR TIPO DIN, CORRENTE NOMINAL DE 25A - FORNECIMENTO E INSTALAÇÃO. AF_07/2025</t>
  </si>
  <si>
    <t xml:space="preserve"> 4.4.4</t>
  </si>
  <si>
    <t>DISJUNTOR MONOPOLAR TIPO DIN, CORRENTE NOMINAL DE 50A - FORNECIMENTO E INSTALAÇÃO. AF_07/2025</t>
  </si>
  <si>
    <t xml:space="preserve"> 4.4.5</t>
  </si>
  <si>
    <t>DISJUNTOR BIPOLAR TIPO DIN, CORRENTE NOMINAL DE 20A - FORNECIMENTO E INSTALAÇÃO. AF_07/2025</t>
  </si>
  <si>
    <t xml:space="preserve"> 4.4.6</t>
  </si>
  <si>
    <t>DISJUNTOR BIPOLAR TIPO DIN, CORRENTE NOMINAL DE 32A - FORNECIMENTO E INSTALAÇÃO. AF_07/2025</t>
  </si>
  <si>
    <t xml:space="preserve"> 4.4.7</t>
  </si>
  <si>
    <t>DISJUNTOR TRIPOLAR DIN 63A - FORNECIMENTO E INSTALAÇÃO. AF_07/2025</t>
  </si>
  <si>
    <t xml:space="preserve"> 4.4.8</t>
  </si>
  <si>
    <t>Disjuntor termomagnetico tripolar 100 A, padrão DIN (Europeu - linha branca), 10KA</t>
  </si>
  <si>
    <t xml:space="preserve"> 4.4.9</t>
  </si>
  <si>
    <t>Dispositivo de Proteção Contra Surto 275V - 40 kA (Representativo)</t>
  </si>
  <si>
    <t xml:space="preserve"> 4.4.10</t>
  </si>
  <si>
    <t>9004072 (E)</t>
  </si>
  <si>
    <t>INTERRUPTOR DIFERENCIAL TETRAPOLAR - 40A - SENSIBILIDADE 30MA - 380V</t>
  </si>
  <si>
    <t xml:space="preserve"> 4.5</t>
  </si>
  <si>
    <t>Eletrodutos e Eletrocalhas</t>
  </si>
  <si>
    <t>vinte e três mil, oitocentos e quarenta e cinco reais e quarenta centavos</t>
  </si>
  <si>
    <t xml:space="preserve"> 4.5.1</t>
  </si>
  <si>
    <t>Eletrocalha 50x50x3000mm - Chapa 18 - Fornecimento e Instalação  - Incluso curvas, suportes e emendas</t>
  </si>
  <si>
    <t xml:space="preserve"> 4.5.2</t>
  </si>
  <si>
    <t>ELETRODUTO RÍGIDO ROSCÁVEL, PVC, DN 25 MM (3/4"), PARA CIRCUITOS TERMINAIS, INSTALADO EM FORRO - FORNECIMENTO E INSTALAÇÃO. AF_03/2023</t>
  </si>
  <si>
    <t xml:space="preserve"> 4.5.3</t>
  </si>
  <si>
    <t>ELETRODUTO RÍGIDO ROSCÁVEL, PVC, DN 25 MM (3/4"), PARA CIRCUITOS TERMINAIS, INSTALADO EM PAREDE - FORNECIMENTO E INSTALAÇÃO. AF_03/2023</t>
  </si>
  <si>
    <t xml:space="preserve"> 4.5.4</t>
  </si>
  <si>
    <t>ELETRODUTO FLEXÍVEL CORRUGADO, PEAD, DN 63 (2"), PARA REDE ENTERRADA DE DISTRIBUIÇÃO DE ENERGIA ELÉTRICA - FORNECIMENTO E INSTALAÇÃO. AF_12/2021</t>
  </si>
  <si>
    <t xml:space="preserve"> 4.6</t>
  </si>
  <si>
    <t>Lâmpadas e Luminárias</t>
  </si>
  <si>
    <t>dezoito mil, novecentos e cinquenta e oito reais e trinta e cinco centavos</t>
  </si>
  <si>
    <t xml:space="preserve"> 4.6.1</t>
  </si>
  <si>
    <t>Luminária LED Alta Luminosidade - Ambientes Internos 100 W 150 lm / W</t>
  </si>
  <si>
    <t>unid</t>
  </si>
  <si>
    <t xml:space="preserve"> 4.6.2</t>
  </si>
  <si>
    <t>LUMINÁRIA TIPO PLAFON CIRCULAR, DE SOBREPOR, COM LED DE 12/13 W - FORNECIMENTO E INSTALAÇÃO. AF_09/2024</t>
  </si>
  <si>
    <t xml:space="preserve"> 4.6.3</t>
  </si>
  <si>
    <t>071661</t>
  </si>
  <si>
    <t>LUMINÁRIA LED CIRCULAR PARA QUADRA 200W</t>
  </si>
  <si>
    <t xml:space="preserve"> 4.7</t>
  </si>
  <si>
    <t>Quadros de Distribuição/Caixas de Passagem/Entrada de Energia</t>
  </si>
  <si>
    <t>três mil, novecentos e noventa e seis reais e vinte e três centavos</t>
  </si>
  <si>
    <t xml:space="preserve"> 4.7.1</t>
  </si>
  <si>
    <t>CAIXA ENTERRADA ELÉTRICA RETANGULAR, EM CONCRETO PRÉ-MOLDADO, FUNDO DRENO COM BRITA E AREIA, DIMENSÕES INTERNAS: 0,3X0,3X0,3 M. AF_12/2020</t>
  </si>
  <si>
    <t xml:space="preserve"> 4.7.2</t>
  </si>
  <si>
    <t>Quadro de distribuição de embutir, em chapa de aço, para até 36 disjuntores, com barramento, padrão DIN, exclusive disjuntores</t>
  </si>
  <si>
    <t xml:space="preserve"> 4.7.3</t>
  </si>
  <si>
    <t>QUEBRA EM ALVENARIA PARA INSTALAÇÃO DE QUADRO DISTRIBUIÇÃO GRANDE (76X40 CM). AF_09/2023</t>
  </si>
  <si>
    <t xml:space="preserve"> 5</t>
  </si>
  <si>
    <t>Estrutura Metálica/Cobertura</t>
  </si>
  <si>
    <t>cento e oitenta mil, quatrocentos e quarenta e cinco reais e quarenta e quatro centavos</t>
  </si>
  <si>
    <t xml:space="preserve"> 5.1</t>
  </si>
  <si>
    <t>TELHAMENTO COM TELHA DE AÇO/ALUMÍNIO E = 0,5 MM, COM ATÉ 2 ÁGUAS, INCLUSO IÇAMENTO. AF_07/2019</t>
  </si>
  <si>
    <t xml:space="preserve"> 5.2</t>
  </si>
  <si>
    <t>TRAMA DE AÇO COMPOSTA POR TERÇAS PARA TELHADOS DE ATÉ 2 ÁGUAS PARA TELHA ONDULADA DE FIBROCIMENTO, METÁLICA, PLÁSTICA OU TERMOACÚSTICA, INCLUSO TRANSPORTE VERTICAL, EXCLUSIVE PINTURA. AF_10/2025_PS</t>
  </si>
  <si>
    <t xml:space="preserve"> 5.3</t>
  </si>
  <si>
    <t>SINAPI(A)</t>
  </si>
  <si>
    <t>FABRICAÇÃO E INSTALAÇÃO DE TESOURA (INTEIRA OU MEIA) EM AÇO, VÃOS MAIORES OU IGUAIS A 1,5 M E MENORES OU IGUAL A 3,0 M, INCLUSO IÇAMENTO. AF_07/2019</t>
  </si>
  <si>
    <t>KG</t>
  </si>
  <si>
    <t xml:space="preserve"> 5.4</t>
  </si>
  <si>
    <t>FABRICAÇÃO E INSTALAÇÃO DE TESOURA INTEIRA EM AÇO, VÃO DE 20 M, PARA TELHA ONDULADA DE FIBROCIMENTO, METÁLICA, PLÁSTICA OU TERMOACÚSTICA, INCLUSO IÇAMENTO. AF_07/2019</t>
  </si>
  <si>
    <t xml:space="preserve"> 5.5</t>
  </si>
  <si>
    <t>CONCRETAGEM DE SAPATA CORRIDA, FCK 30 MPA, COM USO DE JERICA - LANÇAMENTO, ADENSAMENTO E ACABAMENTO. AF_01/2024</t>
  </si>
  <si>
    <t xml:space="preserve"> 5.6</t>
  </si>
  <si>
    <t>ARMAÇÃO DE BLOCO, SAPATA ISOLADA, VIGA BALDRAME E SAPATA CORRIDA UTILIZANDO AÇO CA-50 DE 12,5 MM - MONTAGEM. AF_01/2024</t>
  </si>
  <si>
    <t xml:space="preserve"> 5.7</t>
  </si>
  <si>
    <t>ESCAVAÇÃO MANUAL PARA BLOCO DE COROAMENTO OU SAPATA (INCLUINDO ESCAVAÇÃO PARA COLOCAÇÃO DE FÔRMAS). AF_01/2024</t>
  </si>
  <si>
    <t xml:space="preserve"> 5.8</t>
  </si>
  <si>
    <t>FABRICAÇÃO, MONTAGEM E DESMONTAGEM DE FÔRMA PARA SAPATA CORRIDA, EM CHAPA DE MADEIRA COMPENSADA RESINADA, E=17 MM, 2 UTILIZAÇÕES. AF_01/2024</t>
  </si>
  <si>
    <t xml:space="preserve"> 6</t>
  </si>
  <si>
    <t>Estrutural</t>
  </si>
  <si>
    <t>trezentos e cinquenta e quatro mil, cento e quatro reais e oitenta centavos</t>
  </si>
  <si>
    <t xml:space="preserve"> 6.1</t>
  </si>
  <si>
    <t>Estrutura Pré-fabricada</t>
  </si>
  <si>
    <t>trezentos e oito mil, quatrocentos reais e vinte e dois centavos</t>
  </si>
  <si>
    <t xml:space="preserve"> 6.1.1</t>
  </si>
  <si>
    <t>CORTE E DOBRA DE AÇO CA-60, DIÂMETRO DE 5,0 MM. AF_06/2022</t>
  </si>
  <si>
    <t xml:space="preserve"> 6.1.2</t>
  </si>
  <si>
    <t>CORTE E DOBRA DE AÇO CA-50, DIÂMETRO DE 6,3 MM. AF_06/2022</t>
  </si>
  <si>
    <t xml:space="preserve"> 6.1.3</t>
  </si>
  <si>
    <t>CORTE E DOBRA DE AÇO CA-50, DIÂMETRO DE 8,0 MM. AF_06/2022</t>
  </si>
  <si>
    <t xml:space="preserve"> 6.1.4</t>
  </si>
  <si>
    <t>CORTE E DOBRA DE AÇO CA-50, DIÂMETRO DE 10,0 MM. AF_06/2022</t>
  </si>
  <si>
    <t xml:space="preserve"> 6.1.5</t>
  </si>
  <si>
    <t>CORTE E DOBRA DE AÇO CA-50, DIÂMETRO DE 12,5 MM. AF_06/2022</t>
  </si>
  <si>
    <t xml:space="preserve"> 6.1.6</t>
  </si>
  <si>
    <t>CORTE E DOBRA DE AÇO CA-50, DIÂMETRO DE 20,0 MM. AF_06/2022</t>
  </si>
  <si>
    <t xml:space="preserve"> 6.1.7</t>
  </si>
  <si>
    <t>Laje pré-fabricada treliçada para piso ou cobertura, intereixo 38cm, h=16cm, el. enchimento em EPS h=12cm, inclusive escoramento em madeira e capeamento 4cm.</t>
  </si>
  <si>
    <t xml:space="preserve"> 6.1.8</t>
  </si>
  <si>
    <t>ESCAVAÇÃO MANUAL PARA BLOCO DE COROAMENTO OU SAPATA (SEM ESCAVAÇÃO PARA COLOCAÇÃO DE FÔRMAS). AF_01/2024</t>
  </si>
  <si>
    <t xml:space="preserve"> 6.1.9</t>
  </si>
  <si>
    <t>LASTRO COM MATERIAL GRANULAR (PEDRA BRITADA N.1 E PEDRA BRITADA N.2), APLICADO EM PISOS OU LAJES SOBRE SOLO, ESPESSURA DE *10 CM*. AF_01/2024</t>
  </si>
  <si>
    <t xml:space="preserve"> 6.1.10</t>
  </si>
  <si>
    <t>Próprio</t>
  </si>
  <si>
    <t>FORNECIMENTO E MONTAGEM DE PILARES PRÉ-FABRICADOS PARA EDIFÍCIOS DE 3 A 5 PAVIMENTOS, INCLUSO IÇAMENTO COM GUINDASTE. AF_01/2018</t>
  </si>
  <si>
    <t>M³</t>
  </si>
  <si>
    <t xml:space="preserve"> 6.1.11</t>
  </si>
  <si>
    <t>FORNECIMENTO E MONTAGEM DE VIGAS PRÉ-FABRICADAS PARA EDIFÍCIOS DE 3 A 5 PAVIMENTOS, INCLUSO IÇAMENTO COM GUINDASTE. AF_01/2018</t>
  </si>
  <si>
    <t xml:space="preserve"> 6.1.12</t>
  </si>
  <si>
    <t>PEÇA RETANGULAR PRÉ-MOLDADA, VOLUME DE CONCRETO ACIMA DE 100 LITROS, TAXA DE AÇO APROXIMADA DE 30KG/M³. AF_03/2024</t>
  </si>
  <si>
    <t xml:space="preserve"> 6.2</t>
  </si>
  <si>
    <t>Arquibancada</t>
  </si>
  <si>
    <t>quarenta e cinco mil, setecentos e quatro reais e cinquenta e oito centavos</t>
  </si>
  <si>
    <t xml:space="preserve"> 6.2.1</t>
  </si>
  <si>
    <t xml:space="preserve"> 6.2.2</t>
  </si>
  <si>
    <t xml:space="preserve"> 6.2.3</t>
  </si>
  <si>
    <t xml:space="preserve"> 6.2.4</t>
  </si>
  <si>
    <t xml:space="preserve"> 6.2.5</t>
  </si>
  <si>
    <t xml:space="preserve"> 7</t>
  </si>
  <si>
    <t>GLP</t>
  </si>
  <si>
    <t>um mil, duzentos e vinte e quatro reais e noventa e oito centavos</t>
  </si>
  <si>
    <t xml:space="preserve"> 7.1</t>
  </si>
  <si>
    <t>COTOVELO EM BRONZE/LATÃO, DN 15 MM X 1/2", 90 GRAUS, SEM ANEL DE SOLDA, BOLSA X ROSCA F, INSTALADO EM RAMAL E SUB-RAMAL DE GÁS COMBUSTÍVEL - FORNECIMENTO E INSTALAÇÃO. AF_04/2022</t>
  </si>
  <si>
    <t xml:space="preserve"> 7.2</t>
  </si>
  <si>
    <t>TUBO, PEX, MULTICAMADA, COM TUBO LUVA, DN 16, INSTALADO EM IMPLANTAÇÃO DE INSTALAÇÕES DE GÁS - FORNECIMENTO E INSTALAÇÃO. AF_01/2020</t>
  </si>
  <si>
    <t xml:space="preserve"> 8</t>
  </si>
  <si>
    <t>Prevenção e Combate a Incêndio</t>
  </si>
  <si>
    <t>trinta e sete mil, oitocentos e quarenta e nove reais e vinte e cinco centavos</t>
  </si>
  <si>
    <t xml:space="preserve"> 8.1</t>
  </si>
  <si>
    <t>EXTINTOR DE INCÊNDIO PORTÁTIL COM CARGA DE PQS DE 4 KG, CLASSE BC - FORNECIMENTO E INSTALAÇÃO. AF_01/2026_PE</t>
  </si>
  <si>
    <t xml:space="preserve"> 8.2</t>
  </si>
  <si>
    <t>05.054.0102-0</t>
  </si>
  <si>
    <t>PLACA FOTOLUMINESCENTE DE SINALIZACAO DE SEGURANCA CONTRA INCENDIO,PARA SAIDA DE EMERGENCIA,EM PVC ANTICHAMA,DIMENSOES APROXIMADAS DE (20X40)CM,CONFORME ABNT NBR 16820.FORNECIMENTOE COLOCACAO</t>
  </si>
  <si>
    <t xml:space="preserve"> 8.3</t>
  </si>
  <si>
    <t>LUMINÁRIA DE EMERGÊNCIA - GRANDE - 2000 LÚMENS - FORNECIMENTO E INSTALAÇÃO. AF_11/2017</t>
  </si>
  <si>
    <t xml:space="preserve"> 8.4</t>
  </si>
  <si>
    <t>14.007.0505-0</t>
  </si>
  <si>
    <t>BARRA ANTIPANICO,CEGA NO LADO OPOSTO E DE ACIONAMENTO RADIALTIPO PUSH P/PORTA MADEIRA OU METAL,DUPLA(2 FOLHAS),CONFECCIONADA LIGA DE METAIS,CERTIFICADA NBR 11785,COMPOSTA 4 SUPORTES TRAVAMENTO HORIZONTAL,2 BARRAS ACIONADORAS 1,00MM,1 HASTEVERTICAL E 2 MECANISMOS TRAVAMENTO VERTICAL(CREMONA).INDICADA P/PORTAS ATE 220X100CM(AXL),EXCL.FECHADURA EXT.FORN.INST.</t>
  </si>
  <si>
    <t xml:space="preserve"> 8.5</t>
  </si>
  <si>
    <t>Corrimão Central em tubo ferro galvanizado, superior alt=1,10m, barras intermediárias alt=0,92m e 0,70m de cada lado, diam= 1.1/2" inclusive as verticais de apoio.</t>
  </si>
  <si>
    <t>m</t>
  </si>
  <si>
    <t xml:space="preserve"> 8.6</t>
  </si>
  <si>
    <t>Assento desportivo anatômico com encosto em polipropileno, proteção contra raios UV, medindo 44x44x37,5cm, modelo X-ARQ, Marca Desk ou similar - fornecimento e instalaçao</t>
  </si>
  <si>
    <t>Total do BDI</t>
  </si>
  <si>
    <r>
      <rPr>
        <b/>
        <sz val="11"/>
        <color rgb="FF000000"/>
        <rFont val="Calibri"/>
      </rPr>
      <t xml:space="preserve">Cliente: </t>
    </r>
    <r>
      <rPr>
        <sz val="11"/>
        <color rgb="FF000000"/>
        <rFont val="Calibri"/>
      </rPr>
      <t>Prefeitura Municipal de Marmeleiro - PR</t>
    </r>
  </si>
  <si>
    <r>
      <rPr>
        <b/>
        <sz val="11"/>
        <color rgb="FF000000"/>
        <rFont val="Calibri"/>
      </rPr>
      <t xml:space="preserve">Empresa: </t>
    </r>
    <r>
      <rPr>
        <sz val="11"/>
        <color rgb="FF000000"/>
        <rFont val="Calibri"/>
      </rPr>
      <t>KOLF Engenharia</t>
    </r>
  </si>
  <si>
    <r>
      <rPr>
        <b/>
        <sz val="11"/>
        <color rgb="FF000000"/>
        <rFont val="Calibri"/>
        <family val="2"/>
      </rPr>
      <t xml:space="preserve">Responsável técnico: </t>
    </r>
    <r>
      <rPr>
        <sz val="11"/>
        <color rgb="FF000000"/>
        <rFont val="Calibri"/>
        <family val="2"/>
      </rPr>
      <t>Luiz Fernando Correia Megiolaro</t>
    </r>
  </si>
  <si>
    <t>Engenheiro Civil CREA-PR 179.004/D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</si>
</sst>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b/>
      <sz val="20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  <fill>
      <patternFill patternType="solid">
        <fgColor rgb="FFC7C7C7"/>
        <bgColor rgb="FF000000"/>
      </patternFill>
    </fill>
    <fill>
      <patternFill patternType="solid">
        <fgColor rgb="FFBABABA"/>
        <bgColor rgb="FF000000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1" fillId="2" borderId="0" xfId="0" applyFont="1" applyFill="1" applyAlignment="1">
      <alignment horizontal="center"/>
    </xf>
    <xf numFmtId="0" fontId="0" fillId="3" borderId="9" xfId="0" applyFill="1" applyBorder="1"/>
    <xf numFmtId="0" fontId="2" fillId="4" borderId="0" xfId="0" applyFont="1" applyFill="1"/>
    <xf numFmtId="0" fontId="2" fillId="4" borderId="0" xfId="0" applyFont="1" applyFill="1" applyAlignment="1">
      <alignment wrapText="1"/>
    </xf>
    <xf numFmtId="0" fontId="2" fillId="5" borderId="0" xfId="0" applyFont="1" applyFill="1"/>
    <xf numFmtId="0" fontId="2" fillId="5" borderId="0" xfId="0" applyFont="1" applyFill="1" applyAlignment="1">
      <alignment wrapText="1"/>
    </xf>
    <xf numFmtId="0" fontId="2" fillId="6" borderId="0" xfId="0" applyFont="1" applyFill="1"/>
    <xf numFmtId="0" fontId="2" fillId="6" borderId="0" xfId="0" applyFont="1" applyFill="1" applyAlignment="1">
      <alignment wrapText="1"/>
    </xf>
    <xf numFmtId="4" fontId="0" fillId="3" borderId="9" xfId="0" applyNumberFormat="1" applyFill="1" applyBorder="1"/>
    <xf numFmtId="4" fontId="0" fillId="0" borderId="0" xfId="0" applyNumberFormat="1"/>
    <xf numFmtId="4" fontId="3" fillId="0" borderId="0" xfId="0" applyNumberFormat="1" applyFont="1"/>
    <xf numFmtId="4" fontId="2" fillId="4" borderId="0" xfId="0" applyNumberFormat="1" applyFont="1" applyFill="1"/>
    <xf numFmtId="4" fontId="2" fillId="5" borderId="0" xfId="0" applyNumberFormat="1" applyFont="1" applyFill="1"/>
    <xf numFmtId="4" fontId="2" fillId="6" borderId="0" xfId="0" applyNumberFormat="1" applyFont="1" applyFill="1"/>
    <xf numFmtId="0" fontId="0" fillId="3" borderId="9" xfId="0" applyFill="1" applyBorder="1" applyAlignment="1">
      <alignment wrapText="1"/>
    </xf>
    <xf numFmtId="0" fontId="0" fillId="0" borderId="0" xfId="0" applyAlignment="1">
      <alignment wrapText="1"/>
    </xf>
    <xf numFmtId="0" fontId="0" fillId="2" borderId="2" xfId="0" applyFill="1" applyBorder="1" applyAlignment="1">
      <alignment vertical="center" wrapText="1"/>
    </xf>
    <xf numFmtId="0" fontId="0" fillId="2" borderId="0" xfId="0" applyFill="1"/>
    <xf numFmtId="0" fontId="2" fillId="4" borderId="0" xfId="0" applyFont="1" applyFill="1" applyAlignment="1">
      <alignment wrapText="1"/>
    </xf>
    <xf numFmtId="4" fontId="2" fillId="4" borderId="0" xfId="0" applyNumberFormat="1" applyFont="1" applyFill="1" applyAlignment="1">
      <alignment wrapText="1"/>
    </xf>
    <xf numFmtId="0" fontId="2" fillId="5" borderId="0" xfId="0" applyFont="1" applyFill="1" applyAlignment="1">
      <alignment wrapText="1"/>
    </xf>
    <xf numFmtId="4" fontId="2" fillId="5" borderId="0" xfId="0" applyNumberFormat="1" applyFont="1" applyFill="1" applyAlignment="1">
      <alignment wrapText="1"/>
    </xf>
    <xf numFmtId="0" fontId="2" fillId="6" borderId="0" xfId="0" applyFont="1" applyFill="1" applyAlignment="1">
      <alignment wrapText="1"/>
    </xf>
    <xf numFmtId="4" fontId="2" fillId="6" borderId="0" xfId="0" applyNumberFormat="1" applyFont="1" applyFill="1" applyAlignment="1">
      <alignment wrapText="1"/>
    </xf>
    <xf numFmtId="0" fontId="5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-838200</xdr:colOff>
      <xdr:row>2</xdr:row>
      <xdr:rowOff>0</xdr:rowOff>
    </xdr:from>
    <xdr:ext cx="838200" cy="2952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6"/>
  <sheetViews>
    <sheetView tabSelected="1" workbookViewId="0">
      <pane ySplit="11" topLeftCell="A218" activePane="bottomLeft" state="frozen"/>
      <selection pane="bottomLeft" activeCell="A2" sqref="A2:K225"/>
    </sheetView>
  </sheetViews>
  <sheetFormatPr defaultRowHeight="15" x14ac:dyDescent="0.25"/>
  <cols>
    <col min="1" max="1" width="20" customWidth="1"/>
    <col min="2" max="4" width="13" customWidth="1"/>
    <col min="5" max="5" width="80" customWidth="1"/>
    <col min="6" max="7" width="10" customWidth="1"/>
    <col min="8" max="8" width="13" customWidth="1"/>
    <col min="9" max="11" width="17" customWidth="1"/>
  </cols>
  <sheetData>
    <row r="1" spans="1:11" ht="5.099999999999999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0</v>
      </c>
      <c r="B2" s="5"/>
      <c r="C2" s="5"/>
      <c r="D2" s="5"/>
      <c r="E2" s="5"/>
      <c r="F2" s="5"/>
      <c r="G2" s="5"/>
      <c r="H2" s="5"/>
      <c r="I2" s="5"/>
      <c r="J2" s="5"/>
      <c r="K2" s="7"/>
    </row>
    <row r="3" spans="1:11" x14ac:dyDescent="0.25">
      <c r="A3" s="3" t="s">
        <v>1</v>
      </c>
      <c r="B3" s="1"/>
      <c r="C3" s="1"/>
      <c r="D3" s="1"/>
      <c r="E3" s="1"/>
      <c r="F3" s="1" t="s">
        <v>488</v>
      </c>
      <c r="G3" s="1"/>
      <c r="H3" s="1"/>
      <c r="I3" s="1"/>
      <c r="J3" s="1"/>
      <c r="K3" s="8"/>
    </row>
    <row r="4" spans="1:11" x14ac:dyDescent="0.25">
      <c r="A4" s="3" t="s">
        <v>2</v>
      </c>
      <c r="B4" s="1"/>
      <c r="C4" s="1"/>
      <c r="D4" s="1"/>
      <c r="E4" s="1"/>
      <c r="F4" s="34" t="s">
        <v>489</v>
      </c>
      <c r="G4" s="1"/>
      <c r="H4" s="1"/>
      <c r="I4" s="1"/>
      <c r="J4" s="1"/>
      <c r="K4" s="8"/>
    </row>
    <row r="5" spans="1:11" x14ac:dyDescent="0.25">
      <c r="A5" s="3" t="s">
        <v>3</v>
      </c>
      <c r="B5" s="1"/>
      <c r="C5" s="1"/>
      <c r="D5" s="1"/>
      <c r="E5" s="1"/>
      <c r="F5" s="34" t="s">
        <v>490</v>
      </c>
      <c r="G5" s="1"/>
      <c r="H5" s="1"/>
      <c r="I5" s="1"/>
      <c r="J5" s="1"/>
      <c r="K5" s="8"/>
    </row>
    <row r="6" spans="1:11" ht="20.100000000000001" customHeight="1" x14ac:dyDescent="0.4">
      <c r="A6" s="3" t="s">
        <v>487</v>
      </c>
      <c r="B6" s="1"/>
      <c r="C6" s="1"/>
      <c r="D6" s="1"/>
      <c r="E6" s="10" t="s">
        <v>4</v>
      </c>
      <c r="F6" s="1"/>
      <c r="G6" s="1"/>
      <c r="H6" s="1"/>
      <c r="I6" s="1"/>
      <c r="J6" s="1"/>
      <c r="K6" s="8"/>
    </row>
    <row r="7" spans="1:11" x14ac:dyDescent="0.25">
      <c r="A7" s="3" t="s">
        <v>5</v>
      </c>
      <c r="B7" s="1"/>
      <c r="C7" s="1"/>
      <c r="D7" s="1"/>
      <c r="E7" s="1"/>
      <c r="F7" s="1"/>
      <c r="G7" s="1"/>
      <c r="H7" s="1"/>
      <c r="I7" s="1"/>
      <c r="J7" s="1"/>
      <c r="K7" s="8"/>
    </row>
    <row r="8" spans="1:11" ht="105.75" customHeight="1" x14ac:dyDescent="0.25">
      <c r="A8" s="26" t="s">
        <v>6</v>
      </c>
      <c r="B8" s="27"/>
      <c r="C8" s="1"/>
      <c r="D8" s="1"/>
      <c r="E8" s="1"/>
      <c r="F8" s="1"/>
      <c r="G8" s="1"/>
      <c r="H8" s="1"/>
      <c r="I8" s="1"/>
      <c r="J8" s="1"/>
      <c r="K8" s="8"/>
    </row>
    <row r="9" spans="1:11" x14ac:dyDescent="0.25">
      <c r="A9" s="4"/>
      <c r="B9" s="6"/>
      <c r="C9" s="6"/>
      <c r="D9" s="6"/>
      <c r="E9" s="6"/>
      <c r="F9" s="6"/>
      <c r="G9" s="6"/>
      <c r="H9" s="6"/>
      <c r="I9" s="6"/>
      <c r="J9" s="6"/>
      <c r="K9" s="9"/>
    </row>
    <row r="10" spans="1:11" ht="5.0999999999999996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5">
      <c r="A11" s="11" t="s">
        <v>7</v>
      </c>
      <c r="B11" s="11" t="s">
        <v>8</v>
      </c>
      <c r="C11" s="11" t="s">
        <v>9</v>
      </c>
      <c r="D11" s="11" t="s">
        <v>10</v>
      </c>
      <c r="E11" s="24" t="s">
        <v>11</v>
      </c>
      <c r="F11" s="11" t="s">
        <v>12</v>
      </c>
      <c r="G11" s="11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</row>
    <row r="12" spans="1:11" ht="24.95" customHeight="1" x14ac:dyDescent="0.25">
      <c r="A12" s="12" t="s">
        <v>18</v>
      </c>
      <c r="B12" s="12"/>
      <c r="C12" s="12"/>
      <c r="D12" s="12"/>
      <c r="E12" s="13" t="s">
        <v>19</v>
      </c>
      <c r="F12" s="28" t="s">
        <v>20</v>
      </c>
      <c r="G12" s="28"/>
      <c r="H12" s="29"/>
      <c r="I12" s="29"/>
      <c r="J12" s="29"/>
      <c r="K12" s="21">
        <v>34296.99</v>
      </c>
    </row>
    <row r="13" spans="1:11" ht="30" x14ac:dyDescent="0.25">
      <c r="A13" t="s">
        <v>21</v>
      </c>
      <c r="B13" t="s">
        <v>22</v>
      </c>
      <c r="C13" t="s">
        <v>23</v>
      </c>
      <c r="D13">
        <v>2491</v>
      </c>
      <c r="E13" s="25" t="s">
        <v>24</v>
      </c>
      <c r="F13" t="s">
        <v>25</v>
      </c>
      <c r="G13">
        <v>660</v>
      </c>
      <c r="H13" s="19">
        <v>0.57999999999999996</v>
      </c>
      <c r="I13" s="19">
        <v>0.72</v>
      </c>
      <c r="J13" s="19">
        <v>382.8</v>
      </c>
      <c r="K13" s="19">
        <f>TRUNC(G13*I13,2)</f>
        <v>475.2</v>
      </c>
    </row>
    <row r="14" spans="1:11" ht="30" x14ac:dyDescent="0.25">
      <c r="A14" t="s">
        <v>26</v>
      </c>
      <c r="B14" t="s">
        <v>22</v>
      </c>
      <c r="C14" t="s">
        <v>27</v>
      </c>
      <c r="D14">
        <v>99059</v>
      </c>
      <c r="E14" s="25" t="s">
        <v>28</v>
      </c>
      <c r="F14" t="s">
        <v>29</v>
      </c>
      <c r="G14">
        <v>165</v>
      </c>
      <c r="H14" s="19">
        <v>87.94</v>
      </c>
      <c r="I14" s="19">
        <v>109.29</v>
      </c>
      <c r="J14" s="19">
        <v>14510.1</v>
      </c>
      <c r="K14" s="19">
        <f>TRUNC(G14*I14,2)</f>
        <v>18032.849999999999</v>
      </c>
    </row>
    <row r="15" spans="1:11" ht="30" x14ac:dyDescent="0.25">
      <c r="A15" t="s">
        <v>30</v>
      </c>
      <c r="B15" t="s">
        <v>22</v>
      </c>
      <c r="C15" t="s">
        <v>31</v>
      </c>
      <c r="D15" t="s">
        <v>32</v>
      </c>
      <c r="E15" s="25" t="s">
        <v>33</v>
      </c>
      <c r="F15" t="s">
        <v>34</v>
      </c>
      <c r="G15">
        <v>8</v>
      </c>
      <c r="H15" s="19">
        <v>1433.13</v>
      </c>
      <c r="I15" s="19">
        <v>1781.09</v>
      </c>
      <c r="J15" s="19">
        <v>11465.04</v>
      </c>
      <c r="K15" s="19">
        <f>TRUNC(G15*I15,2)</f>
        <v>14248.72</v>
      </c>
    </row>
    <row r="16" spans="1:11" ht="30" x14ac:dyDescent="0.25">
      <c r="A16" t="s">
        <v>35</v>
      </c>
      <c r="B16" t="s">
        <v>22</v>
      </c>
      <c r="C16" t="s">
        <v>27</v>
      </c>
      <c r="D16">
        <v>103689</v>
      </c>
      <c r="E16" s="25" t="s">
        <v>36</v>
      </c>
      <c r="F16" t="s">
        <v>37</v>
      </c>
      <c r="G16">
        <v>2.44</v>
      </c>
      <c r="H16" s="19">
        <v>507.92</v>
      </c>
      <c r="I16" s="19">
        <v>631.24</v>
      </c>
      <c r="J16" s="19">
        <v>1239.32</v>
      </c>
      <c r="K16" s="19">
        <f>TRUNC(G16*I16,2)</f>
        <v>1540.22</v>
      </c>
    </row>
    <row r="17" spans="1:11" ht="24.95" customHeight="1" x14ac:dyDescent="0.25">
      <c r="A17" s="12" t="s">
        <v>38</v>
      </c>
      <c r="B17" s="12"/>
      <c r="C17" s="12"/>
      <c r="D17" s="12"/>
      <c r="E17" s="13" t="s">
        <v>39</v>
      </c>
      <c r="F17" s="28" t="s">
        <v>40</v>
      </c>
      <c r="G17" s="28"/>
      <c r="H17" s="29"/>
      <c r="I17" s="29"/>
      <c r="J17" s="29"/>
      <c r="K17" s="21">
        <v>471787.11</v>
      </c>
    </row>
    <row r="18" spans="1:11" ht="24.95" customHeight="1" x14ac:dyDescent="0.25">
      <c r="A18" s="14" t="s">
        <v>41</v>
      </c>
      <c r="B18" s="14"/>
      <c r="C18" s="14"/>
      <c r="D18" s="14"/>
      <c r="E18" s="15" t="s">
        <v>42</v>
      </c>
      <c r="F18" s="30" t="s">
        <v>43</v>
      </c>
      <c r="G18" s="30"/>
      <c r="H18" s="31"/>
      <c r="I18" s="31"/>
      <c r="J18" s="31"/>
      <c r="K18" s="22">
        <v>57663.43</v>
      </c>
    </row>
    <row r="19" spans="1:11" ht="30" x14ac:dyDescent="0.25">
      <c r="A19" t="s">
        <v>44</v>
      </c>
      <c r="B19" t="s">
        <v>22</v>
      </c>
      <c r="C19" t="s">
        <v>27</v>
      </c>
      <c r="D19">
        <v>91341</v>
      </c>
      <c r="E19" s="25" t="s">
        <v>45</v>
      </c>
      <c r="F19" t="s">
        <v>37</v>
      </c>
      <c r="G19">
        <v>28</v>
      </c>
      <c r="H19" s="19">
        <v>1128.78</v>
      </c>
      <c r="I19" s="19">
        <v>1402.84</v>
      </c>
      <c r="J19" s="19">
        <v>31605.84</v>
      </c>
      <c r="K19" s="19">
        <f>TRUNC(G19*I19,2)</f>
        <v>39279.519999999997</v>
      </c>
    </row>
    <row r="20" spans="1:11" x14ac:dyDescent="0.25">
      <c r="A20" t="s">
        <v>46</v>
      </c>
      <c r="B20" t="s">
        <v>22</v>
      </c>
      <c r="C20" t="s">
        <v>27</v>
      </c>
      <c r="D20">
        <v>100701</v>
      </c>
      <c r="E20" s="25" t="s">
        <v>47</v>
      </c>
      <c r="F20" t="s">
        <v>37</v>
      </c>
      <c r="G20">
        <v>2.5</v>
      </c>
      <c r="H20" s="19">
        <v>1215.8</v>
      </c>
      <c r="I20" s="19">
        <v>1510.99</v>
      </c>
      <c r="J20" s="19">
        <v>3039.5</v>
      </c>
      <c r="K20" s="19">
        <f>TRUNC(G20*I20,2)</f>
        <v>3777.47</v>
      </c>
    </row>
    <row r="21" spans="1:11" ht="60" x14ac:dyDescent="0.25">
      <c r="A21" t="s">
        <v>48</v>
      </c>
      <c r="B21" t="s">
        <v>22</v>
      </c>
      <c r="C21" t="s">
        <v>27</v>
      </c>
      <c r="D21">
        <v>94569</v>
      </c>
      <c r="E21" s="25" t="s">
        <v>49</v>
      </c>
      <c r="F21" t="s">
        <v>37</v>
      </c>
      <c r="G21">
        <v>1</v>
      </c>
      <c r="H21" s="19">
        <v>1135.56</v>
      </c>
      <c r="I21" s="19">
        <v>1411.27</v>
      </c>
      <c r="J21" s="19">
        <v>1135.56</v>
      </c>
      <c r="K21" s="19">
        <f>TRUNC(G21*I21,2)</f>
        <v>1411.27</v>
      </c>
    </row>
    <row r="22" spans="1:11" ht="30" x14ac:dyDescent="0.25">
      <c r="A22" t="s">
        <v>50</v>
      </c>
      <c r="B22" t="s">
        <v>22</v>
      </c>
      <c r="C22" t="s">
        <v>51</v>
      </c>
      <c r="D22" t="s">
        <v>52</v>
      </c>
      <c r="E22" s="25" t="s">
        <v>53</v>
      </c>
      <c r="F22" t="s">
        <v>37</v>
      </c>
      <c r="G22">
        <v>15</v>
      </c>
      <c r="H22" s="19">
        <v>572.58000000000004</v>
      </c>
      <c r="I22" s="19">
        <v>711.6</v>
      </c>
      <c r="J22" s="19">
        <v>8588.7000000000007</v>
      </c>
      <c r="K22" s="19">
        <f>TRUNC(G22*I22,2)</f>
        <v>10674</v>
      </c>
    </row>
    <row r="23" spans="1:11" ht="75" x14ac:dyDescent="0.25">
      <c r="A23" t="s">
        <v>54</v>
      </c>
      <c r="B23" t="s">
        <v>22</v>
      </c>
      <c r="C23" t="s">
        <v>27</v>
      </c>
      <c r="D23">
        <v>94573</v>
      </c>
      <c r="E23" s="25" t="s">
        <v>55</v>
      </c>
      <c r="F23" t="s">
        <v>37</v>
      </c>
      <c r="G23">
        <v>3</v>
      </c>
      <c r="H23" s="19">
        <v>676.21</v>
      </c>
      <c r="I23" s="19">
        <v>840.39</v>
      </c>
      <c r="J23" s="19">
        <v>2028.63</v>
      </c>
      <c r="K23" s="19">
        <f>TRUNC(G23*I23,2)</f>
        <v>2521.17</v>
      </c>
    </row>
    <row r="24" spans="1:11" ht="24.95" customHeight="1" x14ac:dyDescent="0.25">
      <c r="A24" s="14" t="s">
        <v>56</v>
      </c>
      <c r="B24" s="14"/>
      <c r="C24" s="14"/>
      <c r="D24" s="14"/>
      <c r="E24" s="15" t="s">
        <v>57</v>
      </c>
      <c r="F24" s="30" t="s">
        <v>58</v>
      </c>
      <c r="G24" s="30"/>
      <c r="H24" s="31"/>
      <c r="I24" s="31"/>
      <c r="J24" s="31"/>
      <c r="K24" s="22">
        <v>128724.82</v>
      </c>
    </row>
    <row r="25" spans="1:11" ht="45" x14ac:dyDescent="0.25">
      <c r="A25" t="s">
        <v>59</v>
      </c>
      <c r="B25" t="s">
        <v>22</v>
      </c>
      <c r="C25" t="s">
        <v>27</v>
      </c>
      <c r="D25">
        <v>103356</v>
      </c>
      <c r="E25" s="25" t="s">
        <v>60</v>
      </c>
      <c r="F25" t="s">
        <v>37</v>
      </c>
      <c r="G25">
        <v>738.2</v>
      </c>
      <c r="H25" s="19">
        <v>73.59</v>
      </c>
      <c r="I25" s="19">
        <v>91.45</v>
      </c>
      <c r="J25" s="19">
        <v>54324.13</v>
      </c>
      <c r="K25" s="19">
        <f>TRUNC(G25*I25,2)</f>
        <v>67508.39</v>
      </c>
    </row>
    <row r="26" spans="1:11" ht="45" x14ac:dyDescent="0.25">
      <c r="A26" t="s">
        <v>61</v>
      </c>
      <c r="B26" t="s">
        <v>22</v>
      </c>
      <c r="C26" t="s">
        <v>27</v>
      </c>
      <c r="D26">
        <v>101162</v>
      </c>
      <c r="E26" s="25" t="s">
        <v>62</v>
      </c>
      <c r="F26" t="s">
        <v>37</v>
      </c>
      <c r="G26">
        <v>195.2</v>
      </c>
      <c r="H26" s="19">
        <v>192.82</v>
      </c>
      <c r="I26" s="19">
        <v>239.63</v>
      </c>
      <c r="J26" s="19">
        <v>37638.46</v>
      </c>
      <c r="K26" s="19">
        <f>TRUNC(G26*I26,2)</f>
        <v>46775.77</v>
      </c>
    </row>
    <row r="27" spans="1:11" ht="30" x14ac:dyDescent="0.25">
      <c r="A27" t="s">
        <v>63</v>
      </c>
      <c r="B27" t="s">
        <v>22</v>
      </c>
      <c r="C27" t="s">
        <v>27</v>
      </c>
      <c r="D27">
        <v>102257</v>
      </c>
      <c r="E27" s="25" t="s">
        <v>64</v>
      </c>
      <c r="F27" t="s">
        <v>37</v>
      </c>
      <c r="G27">
        <v>27.28</v>
      </c>
      <c r="H27" s="19">
        <v>425.94</v>
      </c>
      <c r="I27" s="19">
        <v>529.35</v>
      </c>
      <c r="J27" s="19">
        <v>11619.64</v>
      </c>
      <c r="K27" s="19">
        <f>TRUNC(G27*I27,2)</f>
        <v>14440.66</v>
      </c>
    </row>
    <row r="28" spans="1:11" ht="24.95" customHeight="1" x14ac:dyDescent="0.25">
      <c r="A28" s="14" t="s">
        <v>65</v>
      </c>
      <c r="B28" s="14"/>
      <c r="C28" s="14"/>
      <c r="D28" s="14"/>
      <c r="E28" s="15" t="s">
        <v>66</v>
      </c>
      <c r="F28" s="30" t="s">
        <v>67</v>
      </c>
      <c r="G28" s="30"/>
      <c r="H28" s="31"/>
      <c r="I28" s="31"/>
      <c r="J28" s="31"/>
      <c r="K28" s="22">
        <v>25294.28</v>
      </c>
    </row>
    <row r="29" spans="1:11" x14ac:dyDescent="0.25">
      <c r="A29" t="s">
        <v>68</v>
      </c>
      <c r="B29" t="s">
        <v>22</v>
      </c>
      <c r="C29" t="s">
        <v>31</v>
      </c>
      <c r="D29" t="s">
        <v>69</v>
      </c>
      <c r="E29" s="25" t="s">
        <v>70</v>
      </c>
      <c r="F29" t="s">
        <v>71</v>
      </c>
      <c r="G29">
        <v>2</v>
      </c>
      <c r="H29" s="19">
        <v>1994.49</v>
      </c>
      <c r="I29" s="19">
        <v>2478.75</v>
      </c>
      <c r="J29" s="19">
        <v>3988.98</v>
      </c>
      <c r="K29" s="19">
        <f t="shared" ref="K29:K43" si="0">TRUNC(G29*I29,2)</f>
        <v>4957.5</v>
      </c>
    </row>
    <row r="30" spans="1:11" ht="45" x14ac:dyDescent="0.25">
      <c r="A30" t="s">
        <v>72</v>
      </c>
      <c r="B30" t="s">
        <v>22</v>
      </c>
      <c r="C30" t="s">
        <v>73</v>
      </c>
      <c r="D30">
        <v>13563</v>
      </c>
      <c r="E30" s="25" t="s">
        <v>74</v>
      </c>
      <c r="F30" t="s">
        <v>75</v>
      </c>
      <c r="G30">
        <v>1</v>
      </c>
      <c r="H30" s="19">
        <v>2831.35</v>
      </c>
      <c r="I30" s="19">
        <v>3518.8</v>
      </c>
      <c r="J30" s="19">
        <v>2831.35</v>
      </c>
      <c r="K30" s="19">
        <f t="shared" si="0"/>
        <v>3518.8</v>
      </c>
    </row>
    <row r="31" spans="1:11" x14ac:dyDescent="0.25">
      <c r="A31" t="s">
        <v>76</v>
      </c>
      <c r="B31" t="s">
        <v>22</v>
      </c>
      <c r="C31" t="s">
        <v>31</v>
      </c>
      <c r="D31" t="s">
        <v>77</v>
      </c>
      <c r="E31" s="25" t="s">
        <v>78</v>
      </c>
      <c r="F31" t="s">
        <v>71</v>
      </c>
      <c r="G31">
        <v>1</v>
      </c>
      <c r="H31" s="19">
        <v>205.53</v>
      </c>
      <c r="I31" s="19">
        <v>255.43</v>
      </c>
      <c r="J31" s="19">
        <v>205.53</v>
      </c>
      <c r="K31" s="19">
        <f t="shared" si="0"/>
        <v>255.43</v>
      </c>
    </row>
    <row r="32" spans="1:11" ht="30" x14ac:dyDescent="0.25">
      <c r="A32" t="s">
        <v>79</v>
      </c>
      <c r="B32" t="s">
        <v>22</v>
      </c>
      <c r="C32" t="s">
        <v>27</v>
      </c>
      <c r="D32">
        <v>86911</v>
      </c>
      <c r="E32" s="25" t="s">
        <v>80</v>
      </c>
      <c r="F32" t="s">
        <v>71</v>
      </c>
      <c r="G32">
        <v>1</v>
      </c>
      <c r="H32" s="19">
        <v>76.45</v>
      </c>
      <c r="I32" s="19">
        <v>95.01</v>
      </c>
      <c r="J32" s="19">
        <v>76.45</v>
      </c>
      <c r="K32" s="19">
        <f t="shared" si="0"/>
        <v>95.01</v>
      </c>
    </row>
    <row r="33" spans="1:11" ht="30" x14ac:dyDescent="0.25">
      <c r="A33" t="s">
        <v>81</v>
      </c>
      <c r="B33" t="s">
        <v>22</v>
      </c>
      <c r="C33" t="s">
        <v>27</v>
      </c>
      <c r="D33">
        <v>95471</v>
      </c>
      <c r="E33" s="25" t="s">
        <v>82</v>
      </c>
      <c r="F33" t="s">
        <v>71</v>
      </c>
      <c r="G33">
        <v>2</v>
      </c>
      <c r="H33" s="19">
        <v>1097.31</v>
      </c>
      <c r="I33" s="19">
        <v>1363.73</v>
      </c>
      <c r="J33" s="19">
        <v>2194.62</v>
      </c>
      <c r="K33" s="19">
        <f t="shared" si="0"/>
        <v>2727.46</v>
      </c>
    </row>
    <row r="34" spans="1:11" ht="30" x14ac:dyDescent="0.25">
      <c r="A34" t="s">
        <v>83</v>
      </c>
      <c r="B34" t="s">
        <v>22</v>
      </c>
      <c r="C34" t="s">
        <v>27</v>
      </c>
      <c r="D34">
        <v>86904</v>
      </c>
      <c r="E34" s="25" t="s">
        <v>84</v>
      </c>
      <c r="F34" t="s">
        <v>71</v>
      </c>
      <c r="G34">
        <v>2</v>
      </c>
      <c r="H34" s="19">
        <v>192.88</v>
      </c>
      <c r="I34" s="19">
        <v>239.71</v>
      </c>
      <c r="J34" s="19">
        <v>385.76</v>
      </c>
      <c r="K34" s="19">
        <f t="shared" si="0"/>
        <v>479.42</v>
      </c>
    </row>
    <row r="35" spans="1:11" ht="30" x14ac:dyDescent="0.25">
      <c r="A35" t="s">
        <v>85</v>
      </c>
      <c r="B35" t="s">
        <v>22</v>
      </c>
      <c r="C35" t="s">
        <v>27</v>
      </c>
      <c r="D35">
        <v>86906</v>
      </c>
      <c r="E35" s="25" t="s">
        <v>86</v>
      </c>
      <c r="F35" t="s">
        <v>71</v>
      </c>
      <c r="G35">
        <v>6</v>
      </c>
      <c r="H35" s="19">
        <v>64.680000000000007</v>
      </c>
      <c r="I35" s="19">
        <v>80.38</v>
      </c>
      <c r="J35" s="19">
        <v>388.08</v>
      </c>
      <c r="K35" s="19">
        <f t="shared" si="0"/>
        <v>482.28</v>
      </c>
    </row>
    <row r="36" spans="1:11" ht="30" x14ac:dyDescent="0.25">
      <c r="A36" t="s">
        <v>87</v>
      </c>
      <c r="B36" t="s">
        <v>22</v>
      </c>
      <c r="C36" t="s">
        <v>27</v>
      </c>
      <c r="D36">
        <v>100866</v>
      </c>
      <c r="E36" s="25" t="s">
        <v>88</v>
      </c>
      <c r="F36" t="s">
        <v>71</v>
      </c>
      <c r="G36">
        <v>8</v>
      </c>
      <c r="H36" s="19">
        <v>250.58</v>
      </c>
      <c r="I36" s="19">
        <v>311.42</v>
      </c>
      <c r="J36" s="19">
        <v>2004.64</v>
      </c>
      <c r="K36" s="19">
        <f t="shared" si="0"/>
        <v>2491.36</v>
      </c>
    </row>
    <row r="37" spans="1:11" ht="30" x14ac:dyDescent="0.25">
      <c r="A37" t="s">
        <v>89</v>
      </c>
      <c r="B37" t="s">
        <v>22</v>
      </c>
      <c r="C37" t="s">
        <v>27</v>
      </c>
      <c r="D37">
        <v>100867</v>
      </c>
      <c r="E37" s="25" t="s">
        <v>90</v>
      </c>
      <c r="F37" t="s">
        <v>71</v>
      </c>
      <c r="G37">
        <v>2</v>
      </c>
      <c r="H37" s="19">
        <v>261.42</v>
      </c>
      <c r="I37" s="19">
        <v>324.89</v>
      </c>
      <c r="J37" s="19">
        <v>522.84</v>
      </c>
      <c r="K37" s="19">
        <f t="shared" si="0"/>
        <v>649.78</v>
      </c>
    </row>
    <row r="38" spans="1:11" ht="30" x14ac:dyDescent="0.25">
      <c r="A38" t="s">
        <v>91</v>
      </c>
      <c r="B38" t="s">
        <v>22</v>
      </c>
      <c r="C38" t="s">
        <v>27</v>
      </c>
      <c r="D38">
        <v>100868</v>
      </c>
      <c r="E38" s="25" t="s">
        <v>92</v>
      </c>
      <c r="F38" t="s">
        <v>71</v>
      </c>
      <c r="G38">
        <v>4</v>
      </c>
      <c r="H38" s="19">
        <v>268.64</v>
      </c>
      <c r="I38" s="19">
        <v>333.86</v>
      </c>
      <c r="J38" s="19">
        <v>1074.56</v>
      </c>
      <c r="K38" s="19">
        <f t="shared" si="0"/>
        <v>1335.44</v>
      </c>
    </row>
    <row r="39" spans="1:11" ht="30" x14ac:dyDescent="0.25">
      <c r="A39" t="s">
        <v>93</v>
      </c>
      <c r="B39" t="s">
        <v>22</v>
      </c>
      <c r="C39" t="s">
        <v>27</v>
      </c>
      <c r="D39">
        <v>100860</v>
      </c>
      <c r="E39" s="25" t="s">
        <v>94</v>
      </c>
      <c r="F39" t="s">
        <v>71</v>
      </c>
      <c r="G39">
        <v>2</v>
      </c>
      <c r="H39" s="19">
        <v>162.9</v>
      </c>
      <c r="I39" s="19">
        <v>202.45</v>
      </c>
      <c r="J39" s="19">
        <v>325.8</v>
      </c>
      <c r="K39" s="19">
        <f t="shared" si="0"/>
        <v>404.9</v>
      </c>
    </row>
    <row r="40" spans="1:11" ht="30" x14ac:dyDescent="0.25">
      <c r="A40" t="s">
        <v>95</v>
      </c>
      <c r="B40" t="s">
        <v>22</v>
      </c>
      <c r="C40" t="s">
        <v>27</v>
      </c>
      <c r="D40">
        <v>86888</v>
      </c>
      <c r="E40" s="25" t="s">
        <v>96</v>
      </c>
      <c r="F40" t="s">
        <v>71</v>
      </c>
      <c r="G40">
        <v>3</v>
      </c>
      <c r="H40" s="19">
        <v>668.61</v>
      </c>
      <c r="I40" s="19">
        <v>830.94</v>
      </c>
      <c r="J40" s="19">
        <v>2005.83</v>
      </c>
      <c r="K40" s="19">
        <f t="shared" si="0"/>
        <v>2492.8200000000002</v>
      </c>
    </row>
    <row r="41" spans="1:11" ht="60" x14ac:dyDescent="0.25">
      <c r="A41" t="s">
        <v>97</v>
      </c>
      <c r="B41" t="s">
        <v>22</v>
      </c>
      <c r="C41" t="s">
        <v>51</v>
      </c>
      <c r="D41" t="s">
        <v>98</v>
      </c>
      <c r="E41" s="25" t="s">
        <v>99</v>
      </c>
      <c r="F41" t="s">
        <v>71</v>
      </c>
      <c r="G41">
        <v>1</v>
      </c>
      <c r="H41" s="19">
        <v>396.43</v>
      </c>
      <c r="I41" s="19">
        <v>492.68</v>
      </c>
      <c r="J41" s="19">
        <v>396.43</v>
      </c>
      <c r="K41" s="19">
        <f t="shared" si="0"/>
        <v>492.68</v>
      </c>
    </row>
    <row r="42" spans="1:11" ht="45" x14ac:dyDescent="0.25">
      <c r="A42" t="s">
        <v>100</v>
      </c>
      <c r="B42" t="s">
        <v>22</v>
      </c>
      <c r="C42" t="s">
        <v>73</v>
      </c>
      <c r="D42">
        <v>12274</v>
      </c>
      <c r="E42" s="25" t="s">
        <v>101</v>
      </c>
      <c r="F42" t="s">
        <v>75</v>
      </c>
      <c r="G42">
        <v>1</v>
      </c>
      <c r="H42" s="19">
        <v>1935.14</v>
      </c>
      <c r="I42" s="19">
        <v>2404.9899999999998</v>
      </c>
      <c r="J42" s="19">
        <v>1935.14</v>
      </c>
      <c r="K42" s="19">
        <f t="shared" si="0"/>
        <v>2404.9899999999998</v>
      </c>
    </row>
    <row r="43" spans="1:11" ht="45" x14ac:dyDescent="0.25">
      <c r="A43" t="s">
        <v>102</v>
      </c>
      <c r="B43" t="s">
        <v>22</v>
      </c>
      <c r="C43" t="s">
        <v>73</v>
      </c>
      <c r="D43">
        <v>12275</v>
      </c>
      <c r="E43" s="25" t="s">
        <v>103</v>
      </c>
      <c r="F43" t="s">
        <v>75</v>
      </c>
      <c r="G43">
        <v>1</v>
      </c>
      <c r="H43" s="19">
        <v>2016.75</v>
      </c>
      <c r="I43" s="19">
        <v>2506.41</v>
      </c>
      <c r="J43" s="19">
        <v>2016.75</v>
      </c>
      <c r="K43" s="19">
        <f t="shared" si="0"/>
        <v>2506.41</v>
      </c>
    </row>
    <row r="44" spans="1:11" ht="24.95" customHeight="1" x14ac:dyDescent="0.25">
      <c r="A44" s="14" t="s">
        <v>104</v>
      </c>
      <c r="B44" s="14"/>
      <c r="C44" s="14"/>
      <c r="D44" s="14"/>
      <c r="E44" s="15" t="s">
        <v>105</v>
      </c>
      <c r="F44" s="30" t="s">
        <v>106</v>
      </c>
      <c r="G44" s="30"/>
      <c r="H44" s="31"/>
      <c r="I44" s="31"/>
      <c r="J44" s="31"/>
      <c r="K44" s="22">
        <v>72084.62</v>
      </c>
    </row>
    <row r="45" spans="1:11" ht="30" x14ac:dyDescent="0.25">
      <c r="A45" t="s">
        <v>107</v>
      </c>
      <c r="B45" t="s">
        <v>22</v>
      </c>
      <c r="C45" t="s">
        <v>27</v>
      </c>
      <c r="D45">
        <v>87271</v>
      </c>
      <c r="E45" s="25" t="s">
        <v>108</v>
      </c>
      <c r="F45" t="s">
        <v>37</v>
      </c>
      <c r="G45">
        <v>62</v>
      </c>
      <c r="H45" s="19">
        <v>76.650000000000006</v>
      </c>
      <c r="I45" s="19">
        <v>95.26</v>
      </c>
      <c r="J45" s="19">
        <v>4752.3</v>
      </c>
      <c r="K45" s="19">
        <f t="shared" ref="K45:K50" si="1">TRUNC(G45*I45,2)</f>
        <v>5906.12</v>
      </c>
    </row>
    <row r="46" spans="1:11" ht="30" x14ac:dyDescent="0.25">
      <c r="A46" t="s">
        <v>109</v>
      </c>
      <c r="B46" t="s">
        <v>22</v>
      </c>
      <c r="C46" t="s">
        <v>27</v>
      </c>
      <c r="D46">
        <v>87247</v>
      </c>
      <c r="E46" s="25" t="s">
        <v>110</v>
      </c>
      <c r="F46" t="s">
        <v>37</v>
      </c>
      <c r="G46">
        <v>8.09</v>
      </c>
      <c r="H46" s="19">
        <v>62.72</v>
      </c>
      <c r="I46" s="19">
        <v>77.94</v>
      </c>
      <c r="J46" s="19">
        <v>507.4</v>
      </c>
      <c r="K46" s="19">
        <f t="shared" si="1"/>
        <v>630.53</v>
      </c>
    </row>
    <row r="47" spans="1:11" ht="30" x14ac:dyDescent="0.25">
      <c r="A47" t="s">
        <v>111</v>
      </c>
      <c r="B47" t="s">
        <v>22</v>
      </c>
      <c r="C47" t="s">
        <v>27</v>
      </c>
      <c r="D47">
        <v>87248</v>
      </c>
      <c r="E47" s="25" t="s">
        <v>112</v>
      </c>
      <c r="F47" t="s">
        <v>37</v>
      </c>
      <c r="G47">
        <v>47.58</v>
      </c>
      <c r="H47" s="19">
        <v>52.28</v>
      </c>
      <c r="I47" s="19">
        <v>64.97</v>
      </c>
      <c r="J47" s="19">
        <v>2487.48</v>
      </c>
      <c r="K47" s="19">
        <f t="shared" si="1"/>
        <v>3091.27</v>
      </c>
    </row>
    <row r="48" spans="1:11" ht="30" x14ac:dyDescent="0.25">
      <c r="A48" t="s">
        <v>113</v>
      </c>
      <c r="B48" t="s">
        <v>22</v>
      </c>
      <c r="C48" t="s">
        <v>27</v>
      </c>
      <c r="D48">
        <v>87246</v>
      </c>
      <c r="E48" s="25" t="s">
        <v>114</v>
      </c>
      <c r="F48" t="s">
        <v>37</v>
      </c>
      <c r="G48">
        <v>7.82</v>
      </c>
      <c r="H48" s="19">
        <v>72.41</v>
      </c>
      <c r="I48" s="19">
        <v>89.99</v>
      </c>
      <c r="J48" s="19">
        <v>566.24</v>
      </c>
      <c r="K48" s="19">
        <f t="shared" si="1"/>
        <v>703.72</v>
      </c>
    </row>
    <row r="49" spans="1:11" ht="30" x14ac:dyDescent="0.25">
      <c r="A49" t="s">
        <v>115</v>
      </c>
      <c r="B49" t="s">
        <v>22</v>
      </c>
      <c r="C49" t="s">
        <v>27</v>
      </c>
      <c r="D49">
        <v>97097</v>
      </c>
      <c r="E49" s="25" t="s">
        <v>116</v>
      </c>
      <c r="F49" t="s">
        <v>37</v>
      </c>
      <c r="G49">
        <v>573.1</v>
      </c>
      <c r="H49" s="19">
        <v>36.28</v>
      </c>
      <c r="I49" s="19">
        <v>45.08</v>
      </c>
      <c r="J49" s="19">
        <v>20792.060000000001</v>
      </c>
      <c r="K49" s="19">
        <f t="shared" si="1"/>
        <v>25835.34</v>
      </c>
    </row>
    <row r="50" spans="1:11" ht="30" x14ac:dyDescent="0.25">
      <c r="A50" t="s">
        <v>117</v>
      </c>
      <c r="B50" t="s">
        <v>22</v>
      </c>
      <c r="C50" t="s">
        <v>27</v>
      </c>
      <c r="D50">
        <v>94991</v>
      </c>
      <c r="E50" s="25" t="s">
        <v>118</v>
      </c>
      <c r="F50" t="s">
        <v>119</v>
      </c>
      <c r="G50">
        <v>41</v>
      </c>
      <c r="H50" s="19">
        <v>704.9</v>
      </c>
      <c r="I50" s="19">
        <v>876.04</v>
      </c>
      <c r="J50" s="19">
        <v>28900.9</v>
      </c>
      <c r="K50" s="19">
        <f t="shared" si="1"/>
        <v>35917.64</v>
      </c>
    </row>
    <row r="51" spans="1:11" ht="24.95" customHeight="1" x14ac:dyDescent="0.25">
      <c r="A51" s="14" t="s">
        <v>120</v>
      </c>
      <c r="B51" s="14"/>
      <c r="C51" s="14"/>
      <c r="D51" s="14"/>
      <c r="E51" s="15" t="s">
        <v>121</v>
      </c>
      <c r="F51" s="30" t="s">
        <v>122</v>
      </c>
      <c r="G51" s="30"/>
      <c r="H51" s="31"/>
      <c r="I51" s="31"/>
      <c r="J51" s="31"/>
      <c r="K51" s="22">
        <v>185679.02</v>
      </c>
    </row>
    <row r="52" spans="1:11" ht="45" x14ac:dyDescent="0.25">
      <c r="A52" t="s">
        <v>123</v>
      </c>
      <c r="B52" t="s">
        <v>22</v>
      </c>
      <c r="C52" t="s">
        <v>27</v>
      </c>
      <c r="D52">
        <v>87905</v>
      </c>
      <c r="E52" s="25" t="s">
        <v>124</v>
      </c>
      <c r="F52" t="s">
        <v>37</v>
      </c>
      <c r="G52">
        <v>1285.2</v>
      </c>
      <c r="H52" s="19">
        <v>10.98</v>
      </c>
      <c r="I52" s="19">
        <v>13.64</v>
      </c>
      <c r="J52" s="19">
        <v>14111.49</v>
      </c>
      <c r="K52" s="19">
        <f t="shared" ref="K52:K61" si="2">TRUNC(G52*I52,2)</f>
        <v>17530.12</v>
      </c>
    </row>
    <row r="53" spans="1:11" ht="45" x14ac:dyDescent="0.25">
      <c r="A53" t="s">
        <v>125</v>
      </c>
      <c r="B53" t="s">
        <v>22</v>
      </c>
      <c r="C53" t="s">
        <v>27</v>
      </c>
      <c r="D53">
        <v>87879</v>
      </c>
      <c r="E53" s="25" t="s">
        <v>126</v>
      </c>
      <c r="F53" t="s">
        <v>37</v>
      </c>
      <c r="G53">
        <v>191.1</v>
      </c>
      <c r="H53" s="19">
        <v>5.79</v>
      </c>
      <c r="I53" s="19">
        <v>7.19</v>
      </c>
      <c r="J53" s="19">
        <v>1106.46</v>
      </c>
      <c r="K53" s="19">
        <f t="shared" si="2"/>
        <v>1374</v>
      </c>
    </row>
    <row r="54" spans="1:11" ht="45" x14ac:dyDescent="0.25">
      <c r="A54" t="s">
        <v>127</v>
      </c>
      <c r="B54" t="s">
        <v>22</v>
      </c>
      <c r="C54" t="s">
        <v>27</v>
      </c>
      <c r="D54">
        <v>87545</v>
      </c>
      <c r="E54" s="25" t="s">
        <v>128</v>
      </c>
      <c r="F54" t="s">
        <v>37</v>
      </c>
      <c r="G54">
        <v>66.930000000000007</v>
      </c>
      <c r="H54" s="19">
        <v>37.65</v>
      </c>
      <c r="I54" s="19">
        <v>46.79</v>
      </c>
      <c r="J54" s="19">
        <v>2519.91</v>
      </c>
      <c r="K54" s="19">
        <f t="shared" si="2"/>
        <v>3131.65</v>
      </c>
    </row>
    <row r="55" spans="1:11" ht="45" x14ac:dyDescent="0.25">
      <c r="A55" t="s">
        <v>129</v>
      </c>
      <c r="B55" t="s">
        <v>22</v>
      </c>
      <c r="C55" t="s">
        <v>27</v>
      </c>
      <c r="D55">
        <v>87549</v>
      </c>
      <c r="E55" s="25" t="s">
        <v>130</v>
      </c>
      <c r="F55" t="s">
        <v>37</v>
      </c>
      <c r="G55">
        <v>38.21</v>
      </c>
      <c r="H55" s="19">
        <v>31.43</v>
      </c>
      <c r="I55" s="19">
        <v>39.06</v>
      </c>
      <c r="J55" s="19">
        <v>1200.94</v>
      </c>
      <c r="K55" s="19">
        <f t="shared" si="2"/>
        <v>1492.48</v>
      </c>
    </row>
    <row r="56" spans="1:11" ht="45" x14ac:dyDescent="0.25">
      <c r="A56" t="s">
        <v>131</v>
      </c>
      <c r="B56" t="s">
        <v>22</v>
      </c>
      <c r="C56" t="s">
        <v>27</v>
      </c>
      <c r="D56">
        <v>87553</v>
      </c>
      <c r="E56" s="25" t="s">
        <v>132</v>
      </c>
      <c r="F56" t="s">
        <v>37</v>
      </c>
      <c r="G56">
        <v>251.07</v>
      </c>
      <c r="H56" s="19">
        <v>27.73</v>
      </c>
      <c r="I56" s="19">
        <v>34.46</v>
      </c>
      <c r="J56" s="19">
        <v>6962.17</v>
      </c>
      <c r="K56" s="19">
        <f t="shared" si="2"/>
        <v>8651.8700000000008</v>
      </c>
    </row>
    <row r="57" spans="1:11" ht="45" x14ac:dyDescent="0.25">
      <c r="A57" t="s">
        <v>133</v>
      </c>
      <c r="B57" t="s">
        <v>22</v>
      </c>
      <c r="C57" t="s">
        <v>27</v>
      </c>
      <c r="D57">
        <v>87775</v>
      </c>
      <c r="E57" s="25" t="s">
        <v>134</v>
      </c>
      <c r="F57" t="s">
        <v>37</v>
      </c>
      <c r="G57">
        <v>1181.4100000000001</v>
      </c>
      <c r="H57" s="19">
        <v>70.239999999999995</v>
      </c>
      <c r="I57" s="19">
        <v>87.29</v>
      </c>
      <c r="J57" s="19">
        <v>82982.23</v>
      </c>
      <c r="K57" s="19">
        <f t="shared" si="2"/>
        <v>103125.27</v>
      </c>
    </row>
    <row r="58" spans="1:11" ht="30" x14ac:dyDescent="0.25">
      <c r="A58" t="s">
        <v>135</v>
      </c>
      <c r="B58" t="s">
        <v>22</v>
      </c>
      <c r="C58" t="s">
        <v>27</v>
      </c>
      <c r="D58">
        <v>88485</v>
      </c>
      <c r="E58" s="25" t="s">
        <v>136</v>
      </c>
      <c r="F58" t="s">
        <v>37</v>
      </c>
      <c r="G58">
        <v>1476.3</v>
      </c>
      <c r="H58" s="19">
        <v>4.96</v>
      </c>
      <c r="I58" s="19">
        <v>6.16</v>
      </c>
      <c r="J58" s="19">
        <v>7322.44</v>
      </c>
      <c r="K58" s="19">
        <f t="shared" si="2"/>
        <v>9094</v>
      </c>
    </row>
    <row r="59" spans="1:11" ht="30" x14ac:dyDescent="0.25">
      <c r="A59" t="s">
        <v>137</v>
      </c>
      <c r="B59" t="s">
        <v>22</v>
      </c>
      <c r="C59" t="s">
        <v>27</v>
      </c>
      <c r="D59">
        <v>88489</v>
      </c>
      <c r="E59" s="25" t="s">
        <v>138</v>
      </c>
      <c r="F59" t="s">
        <v>37</v>
      </c>
      <c r="G59">
        <v>1476.3</v>
      </c>
      <c r="H59" s="19">
        <v>15.26</v>
      </c>
      <c r="I59" s="19">
        <v>18.96</v>
      </c>
      <c r="J59" s="19">
        <v>22528.33</v>
      </c>
      <c r="K59" s="19">
        <f t="shared" si="2"/>
        <v>27990.639999999999</v>
      </c>
    </row>
    <row r="60" spans="1:11" ht="30" x14ac:dyDescent="0.25">
      <c r="A60" t="s">
        <v>139</v>
      </c>
      <c r="B60" t="s">
        <v>22</v>
      </c>
      <c r="C60" t="s">
        <v>27</v>
      </c>
      <c r="D60">
        <v>102491</v>
      </c>
      <c r="E60" s="25" t="s">
        <v>140</v>
      </c>
      <c r="F60" t="s">
        <v>37</v>
      </c>
      <c r="G60">
        <v>201.3</v>
      </c>
      <c r="H60" s="19">
        <v>25.11</v>
      </c>
      <c r="I60" s="19">
        <v>31.2</v>
      </c>
      <c r="J60" s="19">
        <v>5054.6400000000003</v>
      </c>
      <c r="K60" s="19">
        <f t="shared" si="2"/>
        <v>6280.56</v>
      </c>
    </row>
    <row r="61" spans="1:11" ht="30" x14ac:dyDescent="0.25">
      <c r="A61" t="s">
        <v>141</v>
      </c>
      <c r="B61" t="s">
        <v>22</v>
      </c>
      <c r="C61" t="s">
        <v>27</v>
      </c>
      <c r="D61">
        <v>102506</v>
      </c>
      <c r="E61" s="25" t="s">
        <v>142</v>
      </c>
      <c r="F61" t="s">
        <v>29</v>
      </c>
      <c r="G61">
        <v>371.8</v>
      </c>
      <c r="H61" s="19">
        <v>15.17</v>
      </c>
      <c r="I61" s="19">
        <v>18.850000000000001</v>
      </c>
      <c r="J61" s="19">
        <v>5640.2</v>
      </c>
      <c r="K61" s="19">
        <f t="shared" si="2"/>
        <v>7008.43</v>
      </c>
    </row>
    <row r="62" spans="1:11" ht="24.95" customHeight="1" x14ac:dyDescent="0.25">
      <c r="A62" s="14" t="s">
        <v>143</v>
      </c>
      <c r="B62" s="14"/>
      <c r="C62" s="14"/>
      <c r="D62" s="14"/>
      <c r="E62" s="15" t="s">
        <v>144</v>
      </c>
      <c r="F62" s="30" t="s">
        <v>145</v>
      </c>
      <c r="G62" s="30"/>
      <c r="H62" s="31"/>
      <c r="I62" s="31"/>
      <c r="J62" s="31"/>
      <c r="K62" s="22">
        <v>2340.94</v>
      </c>
    </row>
    <row r="63" spans="1:11" x14ac:dyDescent="0.25">
      <c r="A63" t="s">
        <v>146</v>
      </c>
      <c r="B63" t="s">
        <v>22</v>
      </c>
      <c r="C63" t="s">
        <v>27</v>
      </c>
      <c r="D63">
        <v>99814</v>
      </c>
      <c r="E63" s="25" t="s">
        <v>147</v>
      </c>
      <c r="F63" t="s">
        <v>37</v>
      </c>
      <c r="G63">
        <v>765.4</v>
      </c>
      <c r="H63" s="19">
        <v>2.1800000000000002</v>
      </c>
      <c r="I63" s="19">
        <v>2.7</v>
      </c>
      <c r="J63" s="19">
        <v>1668.57</v>
      </c>
      <c r="K63" s="19">
        <f>TRUNC(G63*I63,2)</f>
        <v>2066.58</v>
      </c>
    </row>
    <row r="64" spans="1:11" x14ac:dyDescent="0.25">
      <c r="A64" t="s">
        <v>148</v>
      </c>
      <c r="B64" t="s">
        <v>22</v>
      </c>
      <c r="C64" t="s">
        <v>27</v>
      </c>
      <c r="D64">
        <v>99821</v>
      </c>
      <c r="E64" s="25" t="s">
        <v>149</v>
      </c>
      <c r="F64" t="s">
        <v>37</v>
      </c>
      <c r="G64">
        <v>18.399999999999999</v>
      </c>
      <c r="H64" s="19">
        <v>6.32</v>
      </c>
      <c r="I64" s="19">
        <v>7.85</v>
      </c>
      <c r="J64" s="19">
        <v>116.28</v>
      </c>
      <c r="K64" s="19">
        <f>TRUNC(G64*I64,2)</f>
        <v>144.44</v>
      </c>
    </row>
    <row r="65" spans="1:11" x14ac:dyDescent="0.25">
      <c r="A65" t="s">
        <v>150</v>
      </c>
      <c r="B65" t="s">
        <v>22</v>
      </c>
      <c r="C65" t="s">
        <v>27</v>
      </c>
      <c r="D65">
        <v>99824</v>
      </c>
      <c r="E65" s="25" t="s">
        <v>151</v>
      </c>
      <c r="F65" t="s">
        <v>37</v>
      </c>
      <c r="G65">
        <v>29.8</v>
      </c>
      <c r="H65" s="19">
        <v>3.51</v>
      </c>
      <c r="I65" s="19">
        <v>4.3600000000000003</v>
      </c>
      <c r="J65" s="19">
        <v>104.59</v>
      </c>
      <c r="K65" s="19">
        <f>TRUNC(G65*I65,2)</f>
        <v>129.91999999999999</v>
      </c>
    </row>
    <row r="66" spans="1:11" ht="24.95" customHeight="1" x14ac:dyDescent="0.25">
      <c r="A66" s="12" t="s">
        <v>152</v>
      </c>
      <c r="B66" s="12"/>
      <c r="C66" s="12"/>
      <c r="D66" s="12"/>
      <c r="E66" s="13" t="s">
        <v>153</v>
      </c>
      <c r="F66" s="28" t="s">
        <v>154</v>
      </c>
      <c r="G66" s="28"/>
      <c r="H66" s="29"/>
      <c r="I66" s="29"/>
      <c r="J66" s="29"/>
      <c r="K66" s="21">
        <v>42903.37</v>
      </c>
    </row>
    <row r="67" spans="1:11" ht="24.95" customHeight="1" x14ac:dyDescent="0.25">
      <c r="A67" s="14" t="s">
        <v>155</v>
      </c>
      <c r="B67" s="14"/>
      <c r="C67" s="14"/>
      <c r="D67" s="14"/>
      <c r="E67" s="15" t="s">
        <v>156</v>
      </c>
      <c r="F67" s="30" t="s">
        <v>157</v>
      </c>
      <c r="G67" s="30"/>
      <c r="H67" s="31"/>
      <c r="I67" s="31"/>
      <c r="J67" s="31"/>
      <c r="K67" s="22">
        <v>8962.39</v>
      </c>
    </row>
    <row r="68" spans="1:11" ht="24.95" customHeight="1" x14ac:dyDescent="0.25">
      <c r="A68" s="16" t="s">
        <v>158</v>
      </c>
      <c r="B68" s="16"/>
      <c r="C68" s="16"/>
      <c r="D68" s="16"/>
      <c r="E68" s="17" t="s">
        <v>159</v>
      </c>
      <c r="F68" s="32" t="s">
        <v>160</v>
      </c>
      <c r="G68" s="32"/>
      <c r="H68" s="33"/>
      <c r="I68" s="33"/>
      <c r="J68" s="33"/>
      <c r="K68" s="23">
        <v>1138.56</v>
      </c>
    </row>
    <row r="69" spans="1:11" ht="45" x14ac:dyDescent="0.25">
      <c r="A69" t="s">
        <v>161</v>
      </c>
      <c r="B69" t="s">
        <v>22</v>
      </c>
      <c r="C69" t="s">
        <v>27</v>
      </c>
      <c r="D69">
        <v>104329</v>
      </c>
      <c r="E69" s="25" t="s">
        <v>162</v>
      </c>
      <c r="F69" t="s">
        <v>71</v>
      </c>
      <c r="G69">
        <v>8</v>
      </c>
      <c r="H69" s="19">
        <v>89.28</v>
      </c>
      <c r="I69" s="19">
        <v>110.95</v>
      </c>
      <c r="J69" s="19">
        <v>714.24</v>
      </c>
      <c r="K69" s="19">
        <f>TRUNC(G69*I69,2)</f>
        <v>887.6</v>
      </c>
    </row>
    <row r="70" spans="1:11" x14ac:dyDescent="0.25">
      <c r="A70" t="s">
        <v>163</v>
      </c>
      <c r="B70" t="s">
        <v>22</v>
      </c>
      <c r="C70" t="s">
        <v>27</v>
      </c>
      <c r="D70">
        <v>86883</v>
      </c>
      <c r="E70" s="25" t="s">
        <v>164</v>
      </c>
      <c r="F70" t="s">
        <v>71</v>
      </c>
      <c r="G70">
        <v>8</v>
      </c>
      <c r="H70" s="19">
        <v>12.23</v>
      </c>
      <c r="I70" s="19">
        <v>15.19</v>
      </c>
      <c r="J70" s="19">
        <v>97.84</v>
      </c>
      <c r="K70" s="19">
        <f>TRUNC(G70*I70,2)</f>
        <v>121.52</v>
      </c>
    </row>
    <row r="71" spans="1:11" ht="30" x14ac:dyDescent="0.25">
      <c r="A71" t="s">
        <v>165</v>
      </c>
      <c r="B71" t="s">
        <v>22</v>
      </c>
      <c r="C71" t="s">
        <v>27</v>
      </c>
      <c r="D71">
        <v>86882</v>
      </c>
      <c r="E71" s="25" t="s">
        <v>166</v>
      </c>
      <c r="F71" t="s">
        <v>71</v>
      </c>
      <c r="G71">
        <v>1</v>
      </c>
      <c r="H71" s="19">
        <v>22.6</v>
      </c>
      <c r="I71" s="19">
        <v>28.08</v>
      </c>
      <c r="J71" s="19">
        <v>22.6</v>
      </c>
      <c r="K71" s="19">
        <f>TRUNC(G71*I71,2)</f>
        <v>28.08</v>
      </c>
    </row>
    <row r="72" spans="1:11" ht="30" x14ac:dyDescent="0.25">
      <c r="A72" t="s">
        <v>167</v>
      </c>
      <c r="B72" t="s">
        <v>22</v>
      </c>
      <c r="C72" t="s">
        <v>27</v>
      </c>
      <c r="D72">
        <v>86879</v>
      </c>
      <c r="E72" s="25" t="s">
        <v>168</v>
      </c>
      <c r="F72" t="s">
        <v>71</v>
      </c>
      <c r="G72">
        <v>8</v>
      </c>
      <c r="H72" s="19">
        <v>10.199999999999999</v>
      </c>
      <c r="I72" s="19">
        <v>12.67</v>
      </c>
      <c r="J72" s="19">
        <v>81.599999999999994</v>
      </c>
      <c r="K72" s="19">
        <f>TRUNC(G72*I72,2)</f>
        <v>101.36</v>
      </c>
    </row>
    <row r="73" spans="1:11" ht="24.95" customHeight="1" x14ac:dyDescent="0.25">
      <c r="A73" s="16" t="s">
        <v>169</v>
      </c>
      <c r="B73" s="16"/>
      <c r="C73" s="16"/>
      <c r="D73" s="16"/>
      <c r="E73" s="17" t="s">
        <v>170</v>
      </c>
      <c r="F73" s="32" t="s">
        <v>171</v>
      </c>
      <c r="G73" s="32"/>
      <c r="H73" s="33"/>
      <c r="I73" s="33"/>
      <c r="J73" s="33"/>
      <c r="K73" s="23">
        <v>7823.83</v>
      </c>
    </row>
    <row r="74" spans="1:11" x14ac:dyDescent="0.25">
      <c r="A74" t="s">
        <v>172</v>
      </c>
      <c r="B74" t="s">
        <v>22</v>
      </c>
      <c r="C74" t="s">
        <v>23</v>
      </c>
      <c r="D74">
        <v>1212</v>
      </c>
      <c r="E74" s="25" t="s">
        <v>173</v>
      </c>
      <c r="F74" t="s">
        <v>75</v>
      </c>
      <c r="G74">
        <v>30</v>
      </c>
      <c r="H74" s="19">
        <v>6.21</v>
      </c>
      <c r="I74" s="19">
        <v>7.71</v>
      </c>
      <c r="J74" s="19">
        <v>186.3</v>
      </c>
      <c r="K74" s="19">
        <f t="shared" ref="K74:K97" si="3">TRUNC(G74*I74,2)</f>
        <v>231.3</v>
      </c>
    </row>
    <row r="75" spans="1:11" x14ac:dyDescent="0.25">
      <c r="A75" t="s">
        <v>174</v>
      </c>
      <c r="B75" t="s">
        <v>22</v>
      </c>
      <c r="C75" t="s">
        <v>23</v>
      </c>
      <c r="D75">
        <v>3404</v>
      </c>
      <c r="E75" s="25" t="s">
        <v>175</v>
      </c>
      <c r="F75" t="s">
        <v>75</v>
      </c>
      <c r="G75">
        <v>35</v>
      </c>
      <c r="H75" s="19">
        <v>4.9400000000000004</v>
      </c>
      <c r="I75" s="19">
        <v>6.13</v>
      </c>
      <c r="J75" s="19">
        <v>172.9</v>
      </c>
      <c r="K75" s="19">
        <f t="shared" si="3"/>
        <v>214.55</v>
      </c>
    </row>
    <row r="76" spans="1:11" x14ac:dyDescent="0.25">
      <c r="A76" t="s">
        <v>176</v>
      </c>
      <c r="B76" t="s">
        <v>177</v>
      </c>
      <c r="C76" t="s">
        <v>27</v>
      </c>
      <c r="D76">
        <v>20086</v>
      </c>
      <c r="E76" s="25" t="s">
        <v>178</v>
      </c>
      <c r="F76" t="s">
        <v>71</v>
      </c>
      <c r="G76">
        <v>1</v>
      </c>
      <c r="H76" s="19">
        <v>3.15</v>
      </c>
      <c r="I76" s="19">
        <v>3.91</v>
      </c>
      <c r="J76" s="19">
        <v>3.15</v>
      </c>
      <c r="K76" s="19">
        <f t="shared" si="3"/>
        <v>3.91</v>
      </c>
    </row>
    <row r="77" spans="1:11" ht="45" x14ac:dyDescent="0.25">
      <c r="A77" t="s">
        <v>179</v>
      </c>
      <c r="B77" t="s">
        <v>22</v>
      </c>
      <c r="C77" t="s">
        <v>27</v>
      </c>
      <c r="D77">
        <v>89748</v>
      </c>
      <c r="E77" s="25" t="s">
        <v>180</v>
      </c>
      <c r="F77" t="s">
        <v>71</v>
      </c>
      <c r="G77">
        <v>5</v>
      </c>
      <c r="H77" s="19">
        <v>47.17</v>
      </c>
      <c r="I77" s="19">
        <v>58.62</v>
      </c>
      <c r="J77" s="19">
        <v>235.85</v>
      </c>
      <c r="K77" s="19">
        <f t="shared" si="3"/>
        <v>293.10000000000002</v>
      </c>
    </row>
    <row r="78" spans="1:11" ht="45" x14ac:dyDescent="0.25">
      <c r="A78" t="s">
        <v>181</v>
      </c>
      <c r="B78" t="s">
        <v>22</v>
      </c>
      <c r="C78" t="s">
        <v>27</v>
      </c>
      <c r="D78">
        <v>89728</v>
      </c>
      <c r="E78" s="25" t="s">
        <v>182</v>
      </c>
      <c r="F78" t="s">
        <v>71</v>
      </c>
      <c r="G78">
        <v>7</v>
      </c>
      <c r="H78" s="19">
        <v>16.36</v>
      </c>
      <c r="I78" s="19">
        <v>20.329999999999998</v>
      </c>
      <c r="J78" s="19">
        <v>114.52</v>
      </c>
      <c r="K78" s="19">
        <f t="shared" si="3"/>
        <v>142.31</v>
      </c>
    </row>
    <row r="79" spans="1:11" ht="45" x14ac:dyDescent="0.25">
      <c r="A79" t="s">
        <v>183</v>
      </c>
      <c r="B79" t="s">
        <v>22</v>
      </c>
      <c r="C79" t="s">
        <v>27</v>
      </c>
      <c r="D79">
        <v>89746</v>
      </c>
      <c r="E79" s="25" t="s">
        <v>184</v>
      </c>
      <c r="F79" t="s">
        <v>71</v>
      </c>
      <c r="G79">
        <v>2</v>
      </c>
      <c r="H79" s="19">
        <v>32.71</v>
      </c>
      <c r="I79" s="19">
        <v>40.65</v>
      </c>
      <c r="J79" s="19">
        <v>65.42</v>
      </c>
      <c r="K79" s="19">
        <f t="shared" si="3"/>
        <v>81.3</v>
      </c>
    </row>
    <row r="80" spans="1:11" ht="45" x14ac:dyDescent="0.25">
      <c r="A80" t="s">
        <v>185</v>
      </c>
      <c r="B80" t="s">
        <v>22</v>
      </c>
      <c r="C80" t="s">
        <v>27</v>
      </c>
      <c r="D80">
        <v>89726</v>
      </c>
      <c r="E80" s="25" t="s">
        <v>186</v>
      </c>
      <c r="F80" t="s">
        <v>71</v>
      </c>
      <c r="G80">
        <v>8</v>
      </c>
      <c r="H80" s="19">
        <v>13.63</v>
      </c>
      <c r="I80" s="19">
        <v>16.93</v>
      </c>
      <c r="J80" s="19">
        <v>109.04</v>
      </c>
      <c r="K80" s="19">
        <f t="shared" si="3"/>
        <v>135.44</v>
      </c>
    </row>
    <row r="81" spans="1:11" ht="45" x14ac:dyDescent="0.25">
      <c r="A81" t="s">
        <v>187</v>
      </c>
      <c r="B81" t="s">
        <v>22</v>
      </c>
      <c r="C81" t="s">
        <v>27</v>
      </c>
      <c r="D81">
        <v>89732</v>
      </c>
      <c r="E81" s="25" t="s">
        <v>188</v>
      </c>
      <c r="F81" t="s">
        <v>71</v>
      </c>
      <c r="G81">
        <v>11</v>
      </c>
      <c r="H81" s="19">
        <v>18.690000000000001</v>
      </c>
      <c r="I81" s="19">
        <v>23.22</v>
      </c>
      <c r="J81" s="19">
        <v>205.59</v>
      </c>
      <c r="K81" s="19">
        <f t="shared" si="3"/>
        <v>255.42</v>
      </c>
    </row>
    <row r="82" spans="1:11" ht="30" x14ac:dyDescent="0.25">
      <c r="A82" t="s">
        <v>189</v>
      </c>
      <c r="B82" t="s">
        <v>22</v>
      </c>
      <c r="C82" t="s">
        <v>23</v>
      </c>
      <c r="D82">
        <v>1672</v>
      </c>
      <c r="E82" s="25" t="s">
        <v>190</v>
      </c>
      <c r="F82" t="s">
        <v>75</v>
      </c>
      <c r="G82">
        <v>1</v>
      </c>
      <c r="H82" s="19">
        <v>20.41</v>
      </c>
      <c r="I82" s="19">
        <v>25.36</v>
      </c>
      <c r="J82" s="19">
        <v>20.41</v>
      </c>
      <c r="K82" s="19">
        <f t="shared" si="3"/>
        <v>25.36</v>
      </c>
    </row>
    <row r="83" spans="1:11" ht="45" x14ac:dyDescent="0.25">
      <c r="A83" t="s">
        <v>191</v>
      </c>
      <c r="B83" t="s">
        <v>22</v>
      </c>
      <c r="C83" t="s">
        <v>27</v>
      </c>
      <c r="D83">
        <v>89801</v>
      </c>
      <c r="E83" s="25" t="s">
        <v>192</v>
      </c>
      <c r="F83" t="s">
        <v>71</v>
      </c>
      <c r="G83">
        <v>4</v>
      </c>
      <c r="H83" s="19">
        <v>10.46</v>
      </c>
      <c r="I83" s="19">
        <v>12.99</v>
      </c>
      <c r="J83" s="19">
        <v>41.84</v>
      </c>
      <c r="K83" s="19">
        <f t="shared" si="3"/>
        <v>51.96</v>
      </c>
    </row>
    <row r="84" spans="1:11" ht="30" x14ac:dyDescent="0.25">
      <c r="A84" t="s">
        <v>193</v>
      </c>
      <c r="B84" t="s">
        <v>22</v>
      </c>
      <c r="C84" t="s">
        <v>23</v>
      </c>
      <c r="D84">
        <v>1672</v>
      </c>
      <c r="E84" s="25" t="s">
        <v>190</v>
      </c>
      <c r="F84" t="s">
        <v>75</v>
      </c>
      <c r="G84">
        <v>6</v>
      </c>
      <c r="H84" s="19">
        <v>20.41</v>
      </c>
      <c r="I84" s="19">
        <v>25.36</v>
      </c>
      <c r="J84" s="19">
        <v>122.46</v>
      </c>
      <c r="K84" s="19">
        <f t="shared" si="3"/>
        <v>152.16</v>
      </c>
    </row>
    <row r="85" spans="1:11" ht="45" x14ac:dyDescent="0.25">
      <c r="A85" t="s">
        <v>194</v>
      </c>
      <c r="B85" t="s">
        <v>22</v>
      </c>
      <c r="C85" t="s">
        <v>27</v>
      </c>
      <c r="D85">
        <v>104353</v>
      </c>
      <c r="E85" s="25" t="s">
        <v>195</v>
      </c>
      <c r="F85" t="s">
        <v>71</v>
      </c>
      <c r="G85">
        <v>8</v>
      </c>
      <c r="H85" s="19">
        <v>46.43</v>
      </c>
      <c r="I85" s="19">
        <v>57.7</v>
      </c>
      <c r="J85" s="19">
        <v>371.44</v>
      </c>
      <c r="K85" s="19">
        <f t="shared" si="3"/>
        <v>461.6</v>
      </c>
    </row>
    <row r="86" spans="1:11" ht="45" x14ac:dyDescent="0.25">
      <c r="A86" t="s">
        <v>196</v>
      </c>
      <c r="B86" t="s">
        <v>22</v>
      </c>
      <c r="C86" t="s">
        <v>27</v>
      </c>
      <c r="D86">
        <v>89797</v>
      </c>
      <c r="E86" s="25" t="s">
        <v>197</v>
      </c>
      <c r="F86" t="s">
        <v>71</v>
      </c>
      <c r="G86">
        <v>3</v>
      </c>
      <c r="H86" s="19">
        <v>57.26</v>
      </c>
      <c r="I86" s="19">
        <v>71.16</v>
      </c>
      <c r="J86" s="19">
        <v>171.78</v>
      </c>
      <c r="K86" s="19">
        <f t="shared" si="3"/>
        <v>213.48</v>
      </c>
    </row>
    <row r="87" spans="1:11" ht="45" x14ac:dyDescent="0.25">
      <c r="A87" t="s">
        <v>198</v>
      </c>
      <c r="B87" t="s">
        <v>22</v>
      </c>
      <c r="C87" t="s">
        <v>27</v>
      </c>
      <c r="D87">
        <v>89783</v>
      </c>
      <c r="E87" s="25" t="s">
        <v>199</v>
      </c>
      <c r="F87" t="s">
        <v>71</v>
      </c>
      <c r="G87">
        <v>1</v>
      </c>
      <c r="H87" s="19">
        <v>19.18</v>
      </c>
      <c r="I87" s="19">
        <v>23.83</v>
      </c>
      <c r="J87" s="19">
        <v>19.18</v>
      </c>
      <c r="K87" s="19">
        <f t="shared" si="3"/>
        <v>23.83</v>
      </c>
    </row>
    <row r="88" spans="1:11" x14ac:dyDescent="0.25">
      <c r="A88" t="s">
        <v>200</v>
      </c>
      <c r="B88" t="s">
        <v>22</v>
      </c>
      <c r="C88" t="s">
        <v>73</v>
      </c>
      <c r="D88">
        <v>1559</v>
      </c>
      <c r="E88" s="25" t="s">
        <v>201</v>
      </c>
      <c r="F88" t="s">
        <v>75</v>
      </c>
      <c r="G88">
        <v>2</v>
      </c>
      <c r="H88" s="19">
        <v>29.32</v>
      </c>
      <c r="I88" s="19">
        <v>36.43</v>
      </c>
      <c r="J88" s="19">
        <v>58.64</v>
      </c>
      <c r="K88" s="19">
        <f t="shared" si="3"/>
        <v>72.86</v>
      </c>
    </row>
    <row r="89" spans="1:11" ht="45" x14ac:dyDescent="0.25">
      <c r="A89" t="s">
        <v>202</v>
      </c>
      <c r="B89" t="s">
        <v>22</v>
      </c>
      <c r="C89" t="s">
        <v>27</v>
      </c>
      <c r="D89">
        <v>89778</v>
      </c>
      <c r="E89" s="25" t="s">
        <v>203</v>
      </c>
      <c r="F89" t="s">
        <v>71</v>
      </c>
      <c r="G89">
        <v>18</v>
      </c>
      <c r="H89" s="19">
        <v>21.3</v>
      </c>
      <c r="I89" s="19">
        <v>26.47</v>
      </c>
      <c r="J89" s="19">
        <v>383.4</v>
      </c>
      <c r="K89" s="19">
        <f t="shared" si="3"/>
        <v>476.46</v>
      </c>
    </row>
    <row r="90" spans="1:11" ht="45" x14ac:dyDescent="0.25">
      <c r="A90" t="s">
        <v>204</v>
      </c>
      <c r="B90" t="s">
        <v>22</v>
      </c>
      <c r="C90" t="s">
        <v>27</v>
      </c>
      <c r="D90">
        <v>89753</v>
      </c>
      <c r="E90" s="25" t="s">
        <v>205</v>
      </c>
      <c r="F90" t="s">
        <v>71</v>
      </c>
      <c r="G90">
        <v>7</v>
      </c>
      <c r="H90" s="19">
        <v>11.59</v>
      </c>
      <c r="I90" s="19">
        <v>14.4</v>
      </c>
      <c r="J90" s="19">
        <v>81.13</v>
      </c>
      <c r="K90" s="19">
        <f t="shared" si="3"/>
        <v>100.8</v>
      </c>
    </row>
    <row r="91" spans="1:11" ht="30" x14ac:dyDescent="0.25">
      <c r="A91" t="s">
        <v>206</v>
      </c>
      <c r="B91" t="s">
        <v>22</v>
      </c>
      <c r="C91" t="s">
        <v>27</v>
      </c>
      <c r="D91">
        <v>89714</v>
      </c>
      <c r="E91" s="25" t="s">
        <v>207</v>
      </c>
      <c r="F91" t="s">
        <v>29</v>
      </c>
      <c r="G91">
        <v>54</v>
      </c>
      <c r="H91" s="19">
        <v>48.21</v>
      </c>
      <c r="I91" s="19">
        <v>59.91</v>
      </c>
      <c r="J91" s="19">
        <v>2603.34</v>
      </c>
      <c r="K91" s="19">
        <f t="shared" si="3"/>
        <v>3235.14</v>
      </c>
    </row>
    <row r="92" spans="1:11" ht="30" x14ac:dyDescent="0.25">
      <c r="A92" t="s">
        <v>208</v>
      </c>
      <c r="B92" t="s">
        <v>22</v>
      </c>
      <c r="C92" t="s">
        <v>27</v>
      </c>
      <c r="D92">
        <v>89711</v>
      </c>
      <c r="E92" s="25" t="s">
        <v>209</v>
      </c>
      <c r="F92" t="s">
        <v>29</v>
      </c>
      <c r="G92">
        <v>12</v>
      </c>
      <c r="H92" s="19">
        <v>28.21</v>
      </c>
      <c r="I92" s="19">
        <v>35.049999999999997</v>
      </c>
      <c r="J92" s="19">
        <v>338.52</v>
      </c>
      <c r="K92" s="19">
        <f t="shared" si="3"/>
        <v>420.6</v>
      </c>
    </row>
    <row r="93" spans="1:11" ht="30" x14ac:dyDescent="0.25">
      <c r="A93" t="s">
        <v>210</v>
      </c>
      <c r="B93" t="s">
        <v>22</v>
      </c>
      <c r="C93" t="s">
        <v>27</v>
      </c>
      <c r="D93">
        <v>89712</v>
      </c>
      <c r="E93" s="25" t="s">
        <v>211</v>
      </c>
      <c r="F93" t="s">
        <v>29</v>
      </c>
      <c r="G93">
        <v>18</v>
      </c>
      <c r="H93" s="19">
        <v>34.6</v>
      </c>
      <c r="I93" s="19">
        <v>43</v>
      </c>
      <c r="J93" s="19">
        <v>622.79999999999995</v>
      </c>
      <c r="K93" s="19">
        <f t="shared" si="3"/>
        <v>774</v>
      </c>
    </row>
    <row r="94" spans="1:11" ht="30" x14ac:dyDescent="0.25">
      <c r="A94" t="s">
        <v>212</v>
      </c>
      <c r="B94" t="s">
        <v>22</v>
      </c>
      <c r="C94" t="s">
        <v>23</v>
      </c>
      <c r="D94">
        <v>1595</v>
      </c>
      <c r="E94" s="25" t="s">
        <v>213</v>
      </c>
      <c r="F94" t="s">
        <v>75</v>
      </c>
      <c r="G94">
        <v>5</v>
      </c>
      <c r="H94" s="19">
        <v>29.01</v>
      </c>
      <c r="I94" s="19">
        <v>36.049999999999997</v>
      </c>
      <c r="J94" s="19">
        <v>145.05000000000001</v>
      </c>
      <c r="K94" s="19">
        <f t="shared" si="3"/>
        <v>180.25</v>
      </c>
    </row>
    <row r="95" spans="1:11" x14ac:dyDescent="0.25">
      <c r="A95" t="s">
        <v>214</v>
      </c>
      <c r="B95" t="s">
        <v>22</v>
      </c>
      <c r="C95" t="s">
        <v>27</v>
      </c>
      <c r="D95">
        <v>93358</v>
      </c>
      <c r="E95" s="25" t="s">
        <v>215</v>
      </c>
      <c r="F95" t="s">
        <v>119</v>
      </c>
      <c r="G95">
        <v>1</v>
      </c>
      <c r="H95" s="19">
        <v>124.25</v>
      </c>
      <c r="I95" s="19">
        <v>154.41</v>
      </c>
      <c r="J95" s="19">
        <v>124.25</v>
      </c>
      <c r="K95" s="19">
        <f t="shared" si="3"/>
        <v>154.41</v>
      </c>
    </row>
    <row r="96" spans="1:11" x14ac:dyDescent="0.25">
      <c r="A96" t="s">
        <v>216</v>
      </c>
      <c r="B96" t="s">
        <v>22</v>
      </c>
      <c r="C96" t="s">
        <v>27</v>
      </c>
      <c r="D96">
        <v>104737</v>
      </c>
      <c r="E96" s="25" t="s">
        <v>217</v>
      </c>
      <c r="F96" t="s">
        <v>119</v>
      </c>
      <c r="G96">
        <v>1</v>
      </c>
      <c r="H96" s="19">
        <v>30.75</v>
      </c>
      <c r="I96" s="19">
        <v>38.21</v>
      </c>
      <c r="J96" s="19">
        <v>30.75</v>
      </c>
      <c r="K96" s="19">
        <f t="shared" si="3"/>
        <v>38.21</v>
      </c>
    </row>
    <row r="97" spans="1:11" ht="30" x14ac:dyDescent="0.25">
      <c r="A97" t="s">
        <v>218</v>
      </c>
      <c r="B97" t="s">
        <v>22</v>
      </c>
      <c r="C97" t="s">
        <v>27</v>
      </c>
      <c r="D97">
        <v>90443</v>
      </c>
      <c r="E97" s="25" t="s">
        <v>219</v>
      </c>
      <c r="F97" t="s">
        <v>29</v>
      </c>
      <c r="G97">
        <v>6</v>
      </c>
      <c r="H97" s="19">
        <v>11.45</v>
      </c>
      <c r="I97" s="19">
        <v>14.23</v>
      </c>
      <c r="J97" s="19">
        <v>68.7</v>
      </c>
      <c r="K97" s="19">
        <f t="shared" si="3"/>
        <v>85.38</v>
      </c>
    </row>
    <row r="98" spans="1:11" ht="24.95" customHeight="1" x14ac:dyDescent="0.25">
      <c r="A98" s="14" t="s">
        <v>220</v>
      </c>
      <c r="B98" s="14"/>
      <c r="C98" s="14"/>
      <c r="D98" s="14"/>
      <c r="E98" s="15" t="s">
        <v>221</v>
      </c>
      <c r="F98" s="30" t="s">
        <v>222</v>
      </c>
      <c r="G98" s="30"/>
      <c r="H98" s="31"/>
      <c r="I98" s="31"/>
      <c r="J98" s="31"/>
      <c r="K98" s="22">
        <v>24696.560000000001</v>
      </c>
    </row>
    <row r="99" spans="1:11" x14ac:dyDescent="0.25">
      <c r="A99" t="s">
        <v>223</v>
      </c>
      <c r="B99" t="s">
        <v>22</v>
      </c>
      <c r="C99" t="s">
        <v>23</v>
      </c>
      <c r="D99">
        <v>1212</v>
      </c>
      <c r="E99" s="25" t="s">
        <v>173</v>
      </c>
      <c r="F99" t="s">
        <v>75</v>
      </c>
      <c r="G99">
        <v>4</v>
      </c>
      <c r="H99" s="19">
        <v>6.21</v>
      </c>
      <c r="I99" s="19">
        <v>7.71</v>
      </c>
      <c r="J99" s="19">
        <v>24.84</v>
      </c>
      <c r="K99" s="19">
        <f t="shared" ref="K99:K112" si="4">TRUNC(G99*I99,2)</f>
        <v>30.84</v>
      </c>
    </row>
    <row r="100" spans="1:11" x14ac:dyDescent="0.25">
      <c r="A100" t="s">
        <v>224</v>
      </c>
      <c r="B100" t="s">
        <v>177</v>
      </c>
      <c r="C100" t="s">
        <v>27</v>
      </c>
      <c r="D100">
        <v>305</v>
      </c>
      <c r="E100" s="25" t="s">
        <v>225</v>
      </c>
      <c r="F100" t="s">
        <v>71</v>
      </c>
      <c r="G100">
        <v>16</v>
      </c>
      <c r="H100" s="19">
        <v>10.17</v>
      </c>
      <c r="I100" s="19">
        <v>12.63</v>
      </c>
      <c r="J100" s="19">
        <v>162.72</v>
      </c>
      <c r="K100" s="19">
        <f t="shared" si="4"/>
        <v>202.08</v>
      </c>
    </row>
    <row r="101" spans="1:11" ht="30" x14ac:dyDescent="0.25">
      <c r="A101" t="s">
        <v>226</v>
      </c>
      <c r="B101" t="s">
        <v>22</v>
      </c>
      <c r="C101" t="s">
        <v>27</v>
      </c>
      <c r="D101">
        <v>89591</v>
      </c>
      <c r="E101" s="25" t="s">
        <v>227</v>
      </c>
      <c r="F101" t="s">
        <v>71</v>
      </c>
      <c r="G101">
        <v>4</v>
      </c>
      <c r="H101" s="19">
        <v>138.69999999999999</v>
      </c>
      <c r="I101" s="19">
        <v>172.37</v>
      </c>
      <c r="J101" s="19">
        <v>554.79999999999995</v>
      </c>
      <c r="K101" s="19">
        <f t="shared" si="4"/>
        <v>689.48</v>
      </c>
    </row>
    <row r="102" spans="1:11" ht="30" x14ac:dyDescent="0.25">
      <c r="A102" t="s">
        <v>228</v>
      </c>
      <c r="B102" t="s">
        <v>22</v>
      </c>
      <c r="C102" t="s">
        <v>27</v>
      </c>
      <c r="D102">
        <v>89590</v>
      </c>
      <c r="E102" s="25" t="s">
        <v>229</v>
      </c>
      <c r="F102" t="s">
        <v>71</v>
      </c>
      <c r="G102">
        <v>4</v>
      </c>
      <c r="H102" s="19">
        <v>141.9</v>
      </c>
      <c r="I102" s="19">
        <v>176.35</v>
      </c>
      <c r="J102" s="19">
        <v>567.6</v>
      </c>
      <c r="K102" s="19">
        <f t="shared" si="4"/>
        <v>705.4</v>
      </c>
    </row>
    <row r="103" spans="1:11" ht="30" x14ac:dyDescent="0.25">
      <c r="A103" t="s">
        <v>230</v>
      </c>
      <c r="B103" t="s">
        <v>22</v>
      </c>
      <c r="C103" t="s">
        <v>27</v>
      </c>
      <c r="D103">
        <v>89698</v>
      </c>
      <c r="E103" s="25" t="s">
        <v>231</v>
      </c>
      <c r="F103" t="s">
        <v>71</v>
      </c>
      <c r="G103">
        <v>1</v>
      </c>
      <c r="H103" s="19">
        <v>275.67</v>
      </c>
      <c r="I103" s="19">
        <v>342.6</v>
      </c>
      <c r="J103" s="19">
        <v>275.67</v>
      </c>
      <c r="K103" s="19">
        <f t="shared" si="4"/>
        <v>342.6</v>
      </c>
    </row>
    <row r="104" spans="1:11" ht="30" x14ac:dyDescent="0.25">
      <c r="A104" t="s">
        <v>232</v>
      </c>
      <c r="B104" t="s">
        <v>22</v>
      </c>
      <c r="C104" t="s">
        <v>27</v>
      </c>
      <c r="D104">
        <v>104174</v>
      </c>
      <c r="E104" s="25" t="s">
        <v>233</v>
      </c>
      <c r="F104" t="s">
        <v>71</v>
      </c>
      <c r="G104">
        <v>4</v>
      </c>
      <c r="H104" s="19">
        <v>193.8</v>
      </c>
      <c r="I104" s="19">
        <v>240.85</v>
      </c>
      <c r="J104" s="19">
        <v>775.2</v>
      </c>
      <c r="K104" s="19">
        <f t="shared" si="4"/>
        <v>963.4</v>
      </c>
    </row>
    <row r="105" spans="1:11" ht="30" x14ac:dyDescent="0.25">
      <c r="A105" t="s">
        <v>234</v>
      </c>
      <c r="B105" t="s">
        <v>22</v>
      </c>
      <c r="C105" t="s">
        <v>27</v>
      </c>
      <c r="D105">
        <v>104166</v>
      </c>
      <c r="E105" s="25" t="s">
        <v>235</v>
      </c>
      <c r="F105" t="s">
        <v>29</v>
      </c>
      <c r="G105">
        <v>81</v>
      </c>
      <c r="H105" s="19">
        <v>80.92</v>
      </c>
      <c r="I105" s="19">
        <v>100.56</v>
      </c>
      <c r="J105" s="19">
        <v>6554.52</v>
      </c>
      <c r="K105" s="19">
        <f t="shared" si="4"/>
        <v>8145.36</v>
      </c>
    </row>
    <row r="106" spans="1:11" ht="30" x14ac:dyDescent="0.25">
      <c r="A106" t="s">
        <v>236</v>
      </c>
      <c r="B106" t="s">
        <v>22</v>
      </c>
      <c r="C106" t="s">
        <v>27</v>
      </c>
      <c r="D106">
        <v>89512</v>
      </c>
      <c r="E106" s="25" t="s">
        <v>237</v>
      </c>
      <c r="F106" t="s">
        <v>29</v>
      </c>
      <c r="G106">
        <v>6</v>
      </c>
      <c r="H106" s="19">
        <v>58.76</v>
      </c>
      <c r="I106" s="19">
        <v>73.02</v>
      </c>
      <c r="J106" s="19">
        <v>352.56</v>
      </c>
      <c r="K106" s="19">
        <f t="shared" si="4"/>
        <v>438.12</v>
      </c>
    </row>
    <row r="107" spans="1:11" ht="30" x14ac:dyDescent="0.25">
      <c r="A107" t="s">
        <v>238</v>
      </c>
      <c r="B107" t="s">
        <v>22</v>
      </c>
      <c r="C107" t="s">
        <v>27</v>
      </c>
      <c r="D107">
        <v>89580</v>
      </c>
      <c r="E107" s="25" t="s">
        <v>239</v>
      </c>
      <c r="F107" t="s">
        <v>29</v>
      </c>
      <c r="G107">
        <v>30</v>
      </c>
      <c r="H107" s="19">
        <v>72.2</v>
      </c>
      <c r="I107" s="19">
        <v>89.73</v>
      </c>
      <c r="J107" s="19">
        <v>2166</v>
      </c>
      <c r="K107" s="19">
        <f t="shared" si="4"/>
        <v>2691.9</v>
      </c>
    </row>
    <row r="108" spans="1:11" ht="30" x14ac:dyDescent="0.25">
      <c r="A108" t="s">
        <v>240</v>
      </c>
      <c r="B108" t="s">
        <v>22</v>
      </c>
      <c r="C108" t="s">
        <v>73</v>
      </c>
      <c r="D108">
        <v>9469</v>
      </c>
      <c r="E108" s="25" t="s">
        <v>241</v>
      </c>
      <c r="F108" t="s">
        <v>75</v>
      </c>
      <c r="G108">
        <v>2</v>
      </c>
      <c r="H108" s="19">
        <v>2504.0500000000002</v>
      </c>
      <c r="I108" s="19">
        <v>3112.03</v>
      </c>
      <c r="J108" s="19">
        <v>5008.1000000000004</v>
      </c>
      <c r="K108" s="19">
        <f t="shared" si="4"/>
        <v>6224.06</v>
      </c>
    </row>
    <row r="109" spans="1:11" x14ac:dyDescent="0.25">
      <c r="A109" t="s">
        <v>242</v>
      </c>
      <c r="B109" t="s">
        <v>22</v>
      </c>
      <c r="C109" t="s">
        <v>73</v>
      </c>
      <c r="D109">
        <v>12897</v>
      </c>
      <c r="E109" s="25" t="s">
        <v>243</v>
      </c>
      <c r="F109" t="s">
        <v>75</v>
      </c>
      <c r="G109">
        <v>4</v>
      </c>
      <c r="H109" s="19">
        <v>273.19</v>
      </c>
      <c r="I109" s="19">
        <v>339.52</v>
      </c>
      <c r="J109" s="19">
        <v>1092.76</v>
      </c>
      <c r="K109" s="19">
        <f t="shared" si="4"/>
        <v>1358.08</v>
      </c>
    </row>
    <row r="110" spans="1:11" x14ac:dyDescent="0.25">
      <c r="A110" t="s">
        <v>244</v>
      </c>
      <c r="B110" t="s">
        <v>177</v>
      </c>
      <c r="C110" t="s">
        <v>27</v>
      </c>
      <c r="D110">
        <v>1118</v>
      </c>
      <c r="E110" s="25" t="s">
        <v>245</v>
      </c>
      <c r="F110" t="s">
        <v>29</v>
      </c>
      <c r="G110">
        <v>70</v>
      </c>
      <c r="H110" s="19">
        <v>28.97</v>
      </c>
      <c r="I110" s="19">
        <v>36</v>
      </c>
      <c r="J110" s="19">
        <v>2027.9</v>
      </c>
      <c r="K110" s="19">
        <f t="shared" si="4"/>
        <v>2520</v>
      </c>
    </row>
    <row r="111" spans="1:11" x14ac:dyDescent="0.25">
      <c r="A111" t="s">
        <v>246</v>
      </c>
      <c r="B111" t="s">
        <v>22</v>
      </c>
      <c r="C111" t="s">
        <v>27</v>
      </c>
      <c r="D111">
        <v>93358</v>
      </c>
      <c r="E111" s="25" t="s">
        <v>215</v>
      </c>
      <c r="F111" t="s">
        <v>119</v>
      </c>
      <c r="G111">
        <v>2</v>
      </c>
      <c r="H111" s="19">
        <v>124.25</v>
      </c>
      <c r="I111" s="19">
        <v>154.41</v>
      </c>
      <c r="J111" s="19">
        <v>248.5</v>
      </c>
      <c r="K111" s="19">
        <f t="shared" si="4"/>
        <v>308.82</v>
      </c>
    </row>
    <row r="112" spans="1:11" x14ac:dyDescent="0.25">
      <c r="A112" t="s">
        <v>247</v>
      </c>
      <c r="B112" t="s">
        <v>22</v>
      </c>
      <c r="C112" t="s">
        <v>27</v>
      </c>
      <c r="D112">
        <v>104737</v>
      </c>
      <c r="E112" s="25" t="s">
        <v>217</v>
      </c>
      <c r="F112" t="s">
        <v>119</v>
      </c>
      <c r="G112">
        <v>2</v>
      </c>
      <c r="H112" s="19">
        <v>30.75</v>
      </c>
      <c r="I112" s="19">
        <v>38.21</v>
      </c>
      <c r="J112" s="19">
        <v>61.5</v>
      </c>
      <c r="K112" s="19">
        <f t="shared" si="4"/>
        <v>76.42</v>
      </c>
    </row>
    <row r="113" spans="1:11" ht="24.95" customHeight="1" x14ac:dyDescent="0.25">
      <c r="A113" s="14" t="s">
        <v>248</v>
      </c>
      <c r="B113" s="14"/>
      <c r="C113" s="14"/>
      <c r="D113" s="14"/>
      <c r="E113" s="15" t="s">
        <v>249</v>
      </c>
      <c r="F113" s="30" t="s">
        <v>250</v>
      </c>
      <c r="G113" s="30"/>
      <c r="H113" s="31"/>
      <c r="I113" s="31"/>
      <c r="J113" s="31"/>
      <c r="K113" s="22">
        <v>9244.42</v>
      </c>
    </row>
    <row r="114" spans="1:11" ht="24.95" customHeight="1" x14ac:dyDescent="0.25">
      <c r="A114" s="16" t="s">
        <v>251</v>
      </c>
      <c r="B114" s="16"/>
      <c r="C114" s="16"/>
      <c r="D114" s="16"/>
      <c r="E114" s="17" t="s">
        <v>252</v>
      </c>
      <c r="F114" s="32" t="s">
        <v>253</v>
      </c>
      <c r="G114" s="32"/>
      <c r="H114" s="33"/>
      <c r="I114" s="33"/>
      <c r="J114" s="33"/>
      <c r="K114" s="23">
        <v>2493.67</v>
      </c>
    </row>
    <row r="115" spans="1:11" ht="30" x14ac:dyDescent="0.25">
      <c r="A115" t="s">
        <v>254</v>
      </c>
      <c r="B115" t="s">
        <v>22</v>
      </c>
      <c r="C115" t="s">
        <v>27</v>
      </c>
      <c r="D115">
        <v>90371</v>
      </c>
      <c r="E115" s="25" t="s">
        <v>255</v>
      </c>
      <c r="F115" t="s">
        <v>71</v>
      </c>
      <c r="G115">
        <v>1</v>
      </c>
      <c r="H115" s="19">
        <v>34.18</v>
      </c>
      <c r="I115" s="19">
        <v>42.47</v>
      </c>
      <c r="J115" s="19">
        <v>34.18</v>
      </c>
      <c r="K115" s="19">
        <f t="shared" ref="K115:K122" si="5">TRUNC(G115*I115,2)</f>
        <v>42.47</v>
      </c>
    </row>
    <row r="116" spans="1:11" ht="30" x14ac:dyDescent="0.25">
      <c r="A116" t="s">
        <v>256</v>
      </c>
      <c r="B116" t="s">
        <v>22</v>
      </c>
      <c r="C116" t="s">
        <v>27</v>
      </c>
      <c r="D116">
        <v>104036</v>
      </c>
      <c r="E116" s="25" t="s">
        <v>257</v>
      </c>
      <c r="F116" t="s">
        <v>71</v>
      </c>
      <c r="G116">
        <v>1</v>
      </c>
      <c r="H116" s="19">
        <v>43.72</v>
      </c>
      <c r="I116" s="19">
        <v>54.33</v>
      </c>
      <c r="J116" s="19">
        <v>43.72</v>
      </c>
      <c r="K116" s="19">
        <f t="shared" si="5"/>
        <v>54.33</v>
      </c>
    </row>
    <row r="117" spans="1:11" ht="45" x14ac:dyDescent="0.25">
      <c r="A117" t="s">
        <v>258</v>
      </c>
      <c r="B117" t="s">
        <v>22</v>
      </c>
      <c r="C117" t="s">
        <v>27</v>
      </c>
      <c r="D117">
        <v>94656</v>
      </c>
      <c r="E117" s="25" t="s">
        <v>259</v>
      </c>
      <c r="F117" t="s">
        <v>71</v>
      </c>
      <c r="G117">
        <v>1</v>
      </c>
      <c r="H117" s="19">
        <v>4.3</v>
      </c>
      <c r="I117" s="19">
        <v>5.34</v>
      </c>
      <c r="J117" s="19">
        <v>4.3</v>
      </c>
      <c r="K117" s="19">
        <f t="shared" si="5"/>
        <v>5.34</v>
      </c>
    </row>
    <row r="118" spans="1:11" ht="30" x14ac:dyDescent="0.25">
      <c r="A118" t="s">
        <v>260</v>
      </c>
      <c r="B118" t="s">
        <v>22</v>
      </c>
      <c r="C118" t="s">
        <v>27</v>
      </c>
      <c r="D118">
        <v>89412</v>
      </c>
      <c r="E118" s="25" t="s">
        <v>261</v>
      </c>
      <c r="F118" t="s">
        <v>71</v>
      </c>
      <c r="G118">
        <v>4</v>
      </c>
      <c r="H118" s="19">
        <v>12.53</v>
      </c>
      <c r="I118" s="19">
        <v>15.57</v>
      </c>
      <c r="J118" s="19">
        <v>50.12</v>
      </c>
      <c r="K118" s="19">
        <f t="shared" si="5"/>
        <v>62.28</v>
      </c>
    </row>
    <row r="119" spans="1:11" ht="30" x14ac:dyDescent="0.25">
      <c r="A119" t="s">
        <v>262</v>
      </c>
      <c r="B119" t="s">
        <v>22</v>
      </c>
      <c r="C119" t="s">
        <v>27</v>
      </c>
      <c r="D119">
        <v>89402</v>
      </c>
      <c r="E119" s="25" t="s">
        <v>263</v>
      </c>
      <c r="F119" t="s">
        <v>29</v>
      </c>
      <c r="G119">
        <v>72</v>
      </c>
      <c r="H119" s="19">
        <v>15.64</v>
      </c>
      <c r="I119" s="19">
        <v>19.43</v>
      </c>
      <c r="J119" s="19">
        <v>1126.08</v>
      </c>
      <c r="K119" s="19">
        <f t="shared" si="5"/>
        <v>1398.96</v>
      </c>
    </row>
    <row r="120" spans="1:11" ht="45" x14ac:dyDescent="0.25">
      <c r="A120" t="s">
        <v>264</v>
      </c>
      <c r="B120" t="s">
        <v>22</v>
      </c>
      <c r="C120" t="s">
        <v>27</v>
      </c>
      <c r="D120">
        <v>94703</v>
      </c>
      <c r="E120" s="25" t="s">
        <v>265</v>
      </c>
      <c r="F120" t="s">
        <v>71</v>
      </c>
      <c r="G120">
        <v>1</v>
      </c>
      <c r="H120" s="19">
        <v>21.9</v>
      </c>
      <c r="I120" s="19">
        <v>27.21</v>
      </c>
      <c r="J120" s="19">
        <v>21.9</v>
      </c>
      <c r="K120" s="19">
        <f t="shared" si="5"/>
        <v>27.21</v>
      </c>
    </row>
    <row r="121" spans="1:11" x14ac:dyDescent="0.25">
      <c r="A121" t="s">
        <v>266</v>
      </c>
      <c r="B121" t="s">
        <v>177</v>
      </c>
      <c r="C121" t="s">
        <v>31</v>
      </c>
      <c r="D121">
        <v>76030</v>
      </c>
      <c r="E121" s="25" t="s">
        <v>267</v>
      </c>
      <c r="F121" t="s">
        <v>268</v>
      </c>
      <c r="G121">
        <v>1</v>
      </c>
      <c r="H121" s="19">
        <v>690.02</v>
      </c>
      <c r="I121" s="19">
        <v>857.55</v>
      </c>
      <c r="J121" s="19">
        <v>690.02</v>
      </c>
      <c r="K121" s="19">
        <f t="shared" si="5"/>
        <v>857.55</v>
      </c>
    </row>
    <row r="122" spans="1:11" ht="30" x14ac:dyDescent="0.25">
      <c r="A122" t="s">
        <v>269</v>
      </c>
      <c r="B122" t="s">
        <v>22</v>
      </c>
      <c r="C122" t="s">
        <v>27</v>
      </c>
      <c r="D122">
        <v>90443</v>
      </c>
      <c r="E122" s="25" t="s">
        <v>219</v>
      </c>
      <c r="F122" t="s">
        <v>29</v>
      </c>
      <c r="G122">
        <v>3.2</v>
      </c>
      <c r="H122" s="19">
        <v>11.45</v>
      </c>
      <c r="I122" s="19">
        <v>14.23</v>
      </c>
      <c r="J122" s="19">
        <v>36.64</v>
      </c>
      <c r="K122" s="19">
        <f t="shared" si="5"/>
        <v>45.53</v>
      </c>
    </row>
    <row r="123" spans="1:11" ht="24.95" customHeight="1" x14ac:dyDescent="0.25">
      <c r="A123" s="16" t="s">
        <v>270</v>
      </c>
      <c r="B123" s="16"/>
      <c r="C123" s="16"/>
      <c r="D123" s="16"/>
      <c r="E123" s="17" t="s">
        <v>170</v>
      </c>
      <c r="F123" s="32" t="s">
        <v>271</v>
      </c>
      <c r="G123" s="32"/>
      <c r="H123" s="33"/>
      <c r="I123" s="33"/>
      <c r="J123" s="33"/>
      <c r="K123" s="23">
        <v>6750.75</v>
      </c>
    </row>
    <row r="124" spans="1:11" ht="30" x14ac:dyDescent="0.25">
      <c r="A124" t="s">
        <v>272</v>
      </c>
      <c r="B124" t="s">
        <v>22</v>
      </c>
      <c r="C124" t="s">
        <v>27</v>
      </c>
      <c r="D124">
        <v>89353</v>
      </c>
      <c r="E124" s="25" t="s">
        <v>273</v>
      </c>
      <c r="F124" t="s">
        <v>71</v>
      </c>
      <c r="G124">
        <v>1</v>
      </c>
      <c r="H124" s="19">
        <v>45.82</v>
      </c>
      <c r="I124" s="19">
        <v>56.94</v>
      </c>
      <c r="J124" s="19">
        <v>45.82</v>
      </c>
      <c r="K124" s="19">
        <f t="shared" ref="K124:K138" si="6">TRUNC(G124*I124,2)</f>
        <v>56.94</v>
      </c>
    </row>
    <row r="125" spans="1:11" ht="30" x14ac:dyDescent="0.25">
      <c r="A125" t="s">
        <v>274</v>
      </c>
      <c r="B125" t="s">
        <v>22</v>
      </c>
      <c r="C125" t="s">
        <v>27</v>
      </c>
      <c r="D125">
        <v>89987</v>
      </c>
      <c r="E125" s="25" t="s">
        <v>275</v>
      </c>
      <c r="F125" t="s">
        <v>71</v>
      </c>
      <c r="G125">
        <v>6</v>
      </c>
      <c r="H125" s="19">
        <v>108.09</v>
      </c>
      <c r="I125" s="19">
        <v>134.33000000000001</v>
      </c>
      <c r="J125" s="19">
        <v>648.54</v>
      </c>
      <c r="K125" s="19">
        <f t="shared" si="6"/>
        <v>805.98</v>
      </c>
    </row>
    <row r="126" spans="1:11" ht="30" x14ac:dyDescent="0.25">
      <c r="A126" t="s">
        <v>276</v>
      </c>
      <c r="B126" t="s">
        <v>22</v>
      </c>
      <c r="C126" t="s">
        <v>27</v>
      </c>
      <c r="D126">
        <v>89985</v>
      </c>
      <c r="E126" s="25" t="s">
        <v>277</v>
      </c>
      <c r="F126" t="s">
        <v>71</v>
      </c>
      <c r="G126">
        <v>3</v>
      </c>
      <c r="H126" s="19">
        <v>102.86</v>
      </c>
      <c r="I126" s="19">
        <v>127.83</v>
      </c>
      <c r="J126" s="19">
        <v>308.58</v>
      </c>
      <c r="K126" s="19">
        <f t="shared" si="6"/>
        <v>383.49</v>
      </c>
    </row>
    <row r="127" spans="1:11" x14ac:dyDescent="0.25">
      <c r="A127" t="s">
        <v>278</v>
      </c>
      <c r="B127" t="s">
        <v>22</v>
      </c>
      <c r="C127" t="s">
        <v>27</v>
      </c>
      <c r="D127">
        <v>86886</v>
      </c>
      <c r="E127" s="25" t="s">
        <v>279</v>
      </c>
      <c r="F127" t="s">
        <v>71</v>
      </c>
      <c r="G127">
        <v>5</v>
      </c>
      <c r="H127" s="19">
        <v>76.05</v>
      </c>
      <c r="I127" s="19">
        <v>94.51</v>
      </c>
      <c r="J127" s="19">
        <v>380.25</v>
      </c>
      <c r="K127" s="19">
        <f t="shared" si="6"/>
        <v>472.55</v>
      </c>
    </row>
    <row r="128" spans="1:11" ht="30" x14ac:dyDescent="0.25">
      <c r="A128" t="s">
        <v>280</v>
      </c>
      <c r="B128" t="s">
        <v>22</v>
      </c>
      <c r="C128" t="s">
        <v>27</v>
      </c>
      <c r="D128">
        <v>86884</v>
      </c>
      <c r="E128" s="25" t="s">
        <v>281</v>
      </c>
      <c r="F128" t="s">
        <v>71</v>
      </c>
      <c r="G128">
        <v>6</v>
      </c>
      <c r="H128" s="19">
        <v>12.63</v>
      </c>
      <c r="I128" s="19">
        <v>15.69</v>
      </c>
      <c r="J128" s="19">
        <v>75.78</v>
      </c>
      <c r="K128" s="19">
        <f t="shared" si="6"/>
        <v>94.14</v>
      </c>
    </row>
    <row r="129" spans="1:11" ht="30" x14ac:dyDescent="0.25">
      <c r="A129" t="s">
        <v>282</v>
      </c>
      <c r="B129" t="s">
        <v>22</v>
      </c>
      <c r="C129" t="s">
        <v>27</v>
      </c>
      <c r="D129">
        <v>89385</v>
      </c>
      <c r="E129" s="25" t="s">
        <v>283</v>
      </c>
      <c r="F129" t="s">
        <v>71</v>
      </c>
      <c r="G129">
        <v>6</v>
      </c>
      <c r="H129" s="19">
        <v>9.36</v>
      </c>
      <c r="I129" s="19">
        <v>11.63</v>
      </c>
      <c r="J129" s="19">
        <v>56.16</v>
      </c>
      <c r="K129" s="19">
        <f t="shared" si="6"/>
        <v>69.78</v>
      </c>
    </row>
    <row r="130" spans="1:11" ht="45" x14ac:dyDescent="0.25">
      <c r="A130" t="s">
        <v>284</v>
      </c>
      <c r="B130" t="s">
        <v>22</v>
      </c>
      <c r="C130" t="s">
        <v>27</v>
      </c>
      <c r="D130">
        <v>89383</v>
      </c>
      <c r="E130" s="25" t="s">
        <v>285</v>
      </c>
      <c r="F130" t="s">
        <v>71</v>
      </c>
      <c r="G130">
        <v>17</v>
      </c>
      <c r="H130" s="19">
        <v>8.77</v>
      </c>
      <c r="I130" s="19">
        <v>10.89</v>
      </c>
      <c r="J130" s="19">
        <v>149.09</v>
      </c>
      <c r="K130" s="19">
        <f t="shared" si="6"/>
        <v>185.13</v>
      </c>
    </row>
    <row r="131" spans="1:11" ht="30" x14ac:dyDescent="0.25">
      <c r="A131" t="s">
        <v>286</v>
      </c>
      <c r="B131" t="s">
        <v>22</v>
      </c>
      <c r="C131" t="s">
        <v>27</v>
      </c>
      <c r="D131">
        <v>89362</v>
      </c>
      <c r="E131" s="25" t="s">
        <v>287</v>
      </c>
      <c r="F131" t="s">
        <v>71</v>
      </c>
      <c r="G131">
        <v>32</v>
      </c>
      <c r="H131" s="19">
        <v>12.98</v>
      </c>
      <c r="I131" s="19">
        <v>16.13</v>
      </c>
      <c r="J131" s="19">
        <v>415.36</v>
      </c>
      <c r="K131" s="19">
        <f t="shared" si="6"/>
        <v>516.16</v>
      </c>
    </row>
    <row r="132" spans="1:11" ht="30" x14ac:dyDescent="0.25">
      <c r="A132" t="s">
        <v>288</v>
      </c>
      <c r="B132" t="s">
        <v>22</v>
      </c>
      <c r="C132" t="s">
        <v>27</v>
      </c>
      <c r="D132">
        <v>89378</v>
      </c>
      <c r="E132" s="25" t="s">
        <v>289</v>
      </c>
      <c r="F132" t="s">
        <v>71</v>
      </c>
      <c r="G132">
        <v>5</v>
      </c>
      <c r="H132" s="19">
        <v>9.39</v>
      </c>
      <c r="I132" s="19">
        <v>11.66</v>
      </c>
      <c r="J132" s="19">
        <v>46.95</v>
      </c>
      <c r="K132" s="19">
        <f t="shared" si="6"/>
        <v>58.3</v>
      </c>
    </row>
    <row r="133" spans="1:11" ht="30" x14ac:dyDescent="0.25">
      <c r="A133" t="s">
        <v>290</v>
      </c>
      <c r="B133" t="s">
        <v>22</v>
      </c>
      <c r="C133" t="s">
        <v>27</v>
      </c>
      <c r="D133">
        <v>89356</v>
      </c>
      <c r="E133" s="25" t="s">
        <v>291</v>
      </c>
      <c r="F133" t="s">
        <v>29</v>
      </c>
      <c r="G133">
        <v>73</v>
      </c>
      <c r="H133" s="19">
        <v>31.76</v>
      </c>
      <c r="I133" s="19">
        <v>39.47</v>
      </c>
      <c r="J133" s="19">
        <v>2318.48</v>
      </c>
      <c r="K133" s="19">
        <f t="shared" si="6"/>
        <v>2881.31</v>
      </c>
    </row>
    <row r="134" spans="1:11" ht="30" x14ac:dyDescent="0.25">
      <c r="A134" t="s">
        <v>292</v>
      </c>
      <c r="B134" t="s">
        <v>22</v>
      </c>
      <c r="C134" t="s">
        <v>27</v>
      </c>
      <c r="D134">
        <v>89440</v>
      </c>
      <c r="E134" s="25" t="s">
        <v>293</v>
      </c>
      <c r="F134" t="s">
        <v>71</v>
      </c>
      <c r="G134">
        <v>17</v>
      </c>
      <c r="H134" s="19">
        <v>16.16</v>
      </c>
      <c r="I134" s="19">
        <v>20.079999999999998</v>
      </c>
      <c r="J134" s="19">
        <v>274.72000000000003</v>
      </c>
      <c r="K134" s="19">
        <f t="shared" si="6"/>
        <v>341.36</v>
      </c>
    </row>
    <row r="135" spans="1:11" ht="30" x14ac:dyDescent="0.25">
      <c r="A135" t="s">
        <v>294</v>
      </c>
      <c r="B135" t="s">
        <v>22</v>
      </c>
      <c r="C135" t="s">
        <v>27</v>
      </c>
      <c r="D135">
        <v>89366</v>
      </c>
      <c r="E135" s="25" t="s">
        <v>295</v>
      </c>
      <c r="F135" t="s">
        <v>71</v>
      </c>
      <c r="G135">
        <v>6</v>
      </c>
      <c r="H135" s="19">
        <v>18.97</v>
      </c>
      <c r="I135" s="19">
        <v>23.57</v>
      </c>
      <c r="J135" s="19">
        <v>113.82</v>
      </c>
      <c r="K135" s="19">
        <f t="shared" si="6"/>
        <v>141.41999999999999</v>
      </c>
    </row>
    <row r="136" spans="1:11" ht="30" x14ac:dyDescent="0.25">
      <c r="A136" t="s">
        <v>296</v>
      </c>
      <c r="B136" t="s">
        <v>22</v>
      </c>
      <c r="C136" t="s">
        <v>27</v>
      </c>
      <c r="D136">
        <v>90373</v>
      </c>
      <c r="E136" s="25" t="s">
        <v>297</v>
      </c>
      <c r="F136" t="s">
        <v>71</v>
      </c>
      <c r="G136">
        <v>12</v>
      </c>
      <c r="H136" s="19">
        <v>15.64</v>
      </c>
      <c r="I136" s="19">
        <v>19.43</v>
      </c>
      <c r="J136" s="19">
        <v>187.68</v>
      </c>
      <c r="K136" s="19">
        <f t="shared" si="6"/>
        <v>233.16</v>
      </c>
    </row>
    <row r="137" spans="1:11" ht="45" x14ac:dyDescent="0.25">
      <c r="A137" t="s">
        <v>298</v>
      </c>
      <c r="B137" t="s">
        <v>22</v>
      </c>
      <c r="C137" t="s">
        <v>27</v>
      </c>
      <c r="D137">
        <v>94703</v>
      </c>
      <c r="E137" s="25" t="s">
        <v>265</v>
      </c>
      <c r="F137" t="s">
        <v>71</v>
      </c>
      <c r="G137">
        <v>1</v>
      </c>
      <c r="H137" s="19">
        <v>21.9</v>
      </c>
      <c r="I137" s="19">
        <v>27.21</v>
      </c>
      <c r="J137" s="19">
        <v>21.9</v>
      </c>
      <c r="K137" s="19">
        <f t="shared" si="6"/>
        <v>27.21</v>
      </c>
    </row>
    <row r="138" spans="1:11" ht="30" x14ac:dyDescent="0.25">
      <c r="A138" t="s">
        <v>299</v>
      </c>
      <c r="B138" t="s">
        <v>22</v>
      </c>
      <c r="C138" t="s">
        <v>27</v>
      </c>
      <c r="D138">
        <v>90443</v>
      </c>
      <c r="E138" s="25" t="s">
        <v>219</v>
      </c>
      <c r="F138" t="s">
        <v>29</v>
      </c>
      <c r="G138">
        <v>34</v>
      </c>
      <c r="H138" s="19">
        <v>11.45</v>
      </c>
      <c r="I138" s="19">
        <v>14.23</v>
      </c>
      <c r="J138" s="19">
        <v>389.3</v>
      </c>
      <c r="K138" s="19">
        <f t="shared" si="6"/>
        <v>483.82</v>
      </c>
    </row>
    <row r="139" spans="1:11" ht="24.95" customHeight="1" x14ac:dyDescent="0.25">
      <c r="A139" s="12" t="s">
        <v>300</v>
      </c>
      <c r="B139" s="12"/>
      <c r="C139" s="12"/>
      <c r="D139" s="12"/>
      <c r="E139" s="13" t="s">
        <v>301</v>
      </c>
      <c r="F139" s="28" t="s">
        <v>302</v>
      </c>
      <c r="G139" s="28"/>
      <c r="H139" s="29"/>
      <c r="I139" s="29"/>
      <c r="J139" s="29"/>
      <c r="K139" s="21">
        <v>142557.35</v>
      </c>
    </row>
    <row r="140" spans="1:11" ht="24.95" customHeight="1" x14ac:dyDescent="0.25">
      <c r="A140" s="14" t="s">
        <v>303</v>
      </c>
      <c r="B140" s="14"/>
      <c r="C140" s="14"/>
      <c r="D140" s="14"/>
      <c r="E140" s="15" t="s">
        <v>304</v>
      </c>
      <c r="F140" s="30" t="s">
        <v>305</v>
      </c>
      <c r="G140" s="30"/>
      <c r="H140" s="31"/>
      <c r="I140" s="31"/>
      <c r="J140" s="31"/>
      <c r="K140" s="22">
        <v>3057.12</v>
      </c>
    </row>
    <row r="141" spans="1:11" ht="30" x14ac:dyDescent="0.25">
      <c r="A141" t="s">
        <v>306</v>
      </c>
      <c r="B141" t="s">
        <v>22</v>
      </c>
      <c r="C141" t="s">
        <v>307</v>
      </c>
      <c r="D141">
        <v>110300</v>
      </c>
      <c r="E141" s="25" t="s">
        <v>308</v>
      </c>
      <c r="F141" t="s">
        <v>71</v>
      </c>
      <c r="G141">
        <v>48</v>
      </c>
      <c r="H141" s="19">
        <v>38.94</v>
      </c>
      <c r="I141" s="19">
        <v>48.39</v>
      </c>
      <c r="J141" s="19">
        <v>1869.12</v>
      </c>
      <c r="K141" s="19">
        <f>TRUNC(G141*I141,2)</f>
        <v>2322.7199999999998</v>
      </c>
    </row>
    <row r="142" spans="1:11" x14ac:dyDescent="0.25">
      <c r="A142" t="s">
        <v>309</v>
      </c>
      <c r="B142" t="s">
        <v>22</v>
      </c>
      <c r="C142" t="s">
        <v>73</v>
      </c>
      <c r="D142">
        <v>777</v>
      </c>
      <c r="E142" s="25" t="s">
        <v>310</v>
      </c>
      <c r="F142" t="s">
        <v>75</v>
      </c>
      <c r="G142">
        <v>30</v>
      </c>
      <c r="H142" s="19">
        <v>19.7</v>
      </c>
      <c r="I142" s="19">
        <v>24.48</v>
      </c>
      <c r="J142" s="19">
        <v>591</v>
      </c>
      <c r="K142" s="19">
        <f>TRUNC(G142*I142,2)</f>
        <v>734.4</v>
      </c>
    </row>
    <row r="143" spans="1:11" ht="24.95" customHeight="1" x14ac:dyDescent="0.25">
      <c r="A143" s="14" t="s">
        <v>311</v>
      </c>
      <c r="B143" s="14"/>
      <c r="C143" s="14"/>
      <c r="D143" s="14"/>
      <c r="E143" s="15" t="s">
        <v>312</v>
      </c>
      <c r="F143" s="30" t="s">
        <v>313</v>
      </c>
      <c r="G143" s="30"/>
      <c r="H143" s="31"/>
      <c r="I143" s="31"/>
      <c r="J143" s="31"/>
      <c r="K143" s="22">
        <v>84312.17</v>
      </c>
    </row>
    <row r="144" spans="1:11" ht="30" x14ac:dyDescent="0.25">
      <c r="A144" t="s">
        <v>314</v>
      </c>
      <c r="B144" t="s">
        <v>22</v>
      </c>
      <c r="C144" t="s">
        <v>27</v>
      </c>
      <c r="D144">
        <v>91924</v>
      </c>
      <c r="E144" s="25" t="s">
        <v>315</v>
      </c>
      <c r="F144" t="s">
        <v>29</v>
      </c>
      <c r="G144">
        <v>610</v>
      </c>
      <c r="H144" s="19">
        <v>4.03</v>
      </c>
      <c r="I144" s="19">
        <v>5</v>
      </c>
      <c r="J144" s="19">
        <v>2458.3000000000002</v>
      </c>
      <c r="K144" s="19">
        <f t="shared" ref="K144:K151" si="7">TRUNC(G144*I144,2)</f>
        <v>3050</v>
      </c>
    </row>
    <row r="145" spans="1:11" ht="30" x14ac:dyDescent="0.25">
      <c r="A145" t="s">
        <v>316</v>
      </c>
      <c r="B145" t="s">
        <v>22</v>
      </c>
      <c r="C145" t="s">
        <v>27</v>
      </c>
      <c r="D145">
        <v>91926</v>
      </c>
      <c r="E145" s="25" t="s">
        <v>317</v>
      </c>
      <c r="F145" t="s">
        <v>29</v>
      </c>
      <c r="G145">
        <v>1305</v>
      </c>
      <c r="H145" s="19">
        <v>5.79</v>
      </c>
      <c r="I145" s="19">
        <v>7.19</v>
      </c>
      <c r="J145" s="19">
        <v>7555.95</v>
      </c>
      <c r="K145" s="19">
        <f t="shared" si="7"/>
        <v>9382.9500000000007</v>
      </c>
    </row>
    <row r="146" spans="1:11" ht="30" x14ac:dyDescent="0.25">
      <c r="A146" t="s">
        <v>318</v>
      </c>
      <c r="B146" t="s">
        <v>22</v>
      </c>
      <c r="C146" t="s">
        <v>27</v>
      </c>
      <c r="D146">
        <v>91930</v>
      </c>
      <c r="E146" s="25" t="s">
        <v>319</v>
      </c>
      <c r="F146" t="s">
        <v>29</v>
      </c>
      <c r="G146">
        <v>1831</v>
      </c>
      <c r="H146" s="19">
        <v>12.41</v>
      </c>
      <c r="I146" s="19">
        <v>15.42</v>
      </c>
      <c r="J146" s="19">
        <v>22722.71</v>
      </c>
      <c r="K146" s="19">
        <f t="shared" si="7"/>
        <v>28234.02</v>
      </c>
    </row>
    <row r="147" spans="1:11" ht="30" x14ac:dyDescent="0.25">
      <c r="A147" t="s">
        <v>320</v>
      </c>
      <c r="B147" t="s">
        <v>22</v>
      </c>
      <c r="C147" t="s">
        <v>27</v>
      </c>
      <c r="D147">
        <v>91928</v>
      </c>
      <c r="E147" s="25" t="s">
        <v>321</v>
      </c>
      <c r="F147" t="s">
        <v>29</v>
      </c>
      <c r="G147">
        <v>520</v>
      </c>
      <c r="H147" s="19">
        <v>8.91</v>
      </c>
      <c r="I147" s="19">
        <v>11.07</v>
      </c>
      <c r="J147" s="19">
        <v>4633.2</v>
      </c>
      <c r="K147" s="19">
        <f t="shared" si="7"/>
        <v>5756.4</v>
      </c>
    </row>
    <row r="148" spans="1:11" ht="30" x14ac:dyDescent="0.25">
      <c r="A148" t="s">
        <v>322</v>
      </c>
      <c r="B148" t="s">
        <v>22</v>
      </c>
      <c r="C148" t="s">
        <v>27</v>
      </c>
      <c r="D148">
        <v>91930</v>
      </c>
      <c r="E148" s="25" t="s">
        <v>319</v>
      </c>
      <c r="F148" t="s">
        <v>29</v>
      </c>
      <c r="G148">
        <v>250</v>
      </c>
      <c r="H148" s="19">
        <v>12.41</v>
      </c>
      <c r="I148" s="19">
        <v>15.42</v>
      </c>
      <c r="J148" s="19">
        <v>3102.5</v>
      </c>
      <c r="K148" s="19">
        <f t="shared" si="7"/>
        <v>3855</v>
      </c>
    </row>
    <row r="149" spans="1:11" ht="45" x14ac:dyDescent="0.25">
      <c r="A149" t="s">
        <v>323</v>
      </c>
      <c r="B149" t="s">
        <v>22</v>
      </c>
      <c r="C149" t="s">
        <v>27</v>
      </c>
      <c r="D149">
        <v>101561</v>
      </c>
      <c r="E149" s="25" t="s">
        <v>324</v>
      </c>
      <c r="F149" t="s">
        <v>29</v>
      </c>
      <c r="G149">
        <v>200</v>
      </c>
      <c r="H149" s="19">
        <v>20.93</v>
      </c>
      <c r="I149" s="19">
        <v>26.01</v>
      </c>
      <c r="J149" s="19">
        <v>4186</v>
      </c>
      <c r="K149" s="19">
        <f t="shared" si="7"/>
        <v>5202</v>
      </c>
    </row>
    <row r="150" spans="1:11" ht="45" x14ac:dyDescent="0.25">
      <c r="A150" t="s">
        <v>325</v>
      </c>
      <c r="B150" t="s">
        <v>22</v>
      </c>
      <c r="C150" t="s">
        <v>27</v>
      </c>
      <c r="D150">
        <v>101563</v>
      </c>
      <c r="E150" s="25" t="s">
        <v>326</v>
      </c>
      <c r="F150" t="s">
        <v>29</v>
      </c>
      <c r="G150">
        <v>360</v>
      </c>
      <c r="H150" s="19">
        <v>45.73</v>
      </c>
      <c r="I150" s="19">
        <v>56.83</v>
      </c>
      <c r="J150" s="19">
        <v>16462.8</v>
      </c>
      <c r="K150" s="19">
        <f t="shared" si="7"/>
        <v>20458.8</v>
      </c>
    </row>
    <row r="151" spans="1:11" x14ac:dyDescent="0.25">
      <c r="A151" t="s">
        <v>327</v>
      </c>
      <c r="B151" t="s">
        <v>22</v>
      </c>
      <c r="C151" t="s">
        <v>328</v>
      </c>
      <c r="D151" t="s">
        <v>329</v>
      </c>
      <c r="E151" s="25" t="s">
        <v>330</v>
      </c>
      <c r="F151" t="s">
        <v>29</v>
      </c>
      <c r="G151">
        <v>300</v>
      </c>
      <c r="H151" s="19">
        <v>22.46</v>
      </c>
      <c r="I151" s="19">
        <v>27.91</v>
      </c>
      <c r="J151" s="19">
        <v>6738</v>
      </c>
      <c r="K151" s="19">
        <f t="shared" si="7"/>
        <v>8373</v>
      </c>
    </row>
    <row r="152" spans="1:11" ht="24.95" customHeight="1" x14ac:dyDescent="0.25">
      <c r="A152" s="14" t="s">
        <v>331</v>
      </c>
      <c r="B152" s="14"/>
      <c r="C152" s="14"/>
      <c r="D152" s="14"/>
      <c r="E152" s="15" t="s">
        <v>332</v>
      </c>
      <c r="F152" s="30" t="s">
        <v>333</v>
      </c>
      <c r="G152" s="30"/>
      <c r="H152" s="31"/>
      <c r="I152" s="31"/>
      <c r="J152" s="31"/>
      <c r="K152" s="22">
        <v>3794.72</v>
      </c>
    </row>
    <row r="153" spans="1:11" ht="30" x14ac:dyDescent="0.25">
      <c r="A153" t="s">
        <v>334</v>
      </c>
      <c r="B153" t="s">
        <v>22</v>
      </c>
      <c r="C153" t="s">
        <v>27</v>
      </c>
      <c r="D153">
        <v>92008</v>
      </c>
      <c r="E153" s="25" t="s">
        <v>335</v>
      </c>
      <c r="F153" t="s">
        <v>71</v>
      </c>
      <c r="G153">
        <v>2</v>
      </c>
      <c r="H153" s="19">
        <v>60.19</v>
      </c>
      <c r="I153" s="19">
        <v>74.8</v>
      </c>
      <c r="J153" s="19">
        <v>120.38</v>
      </c>
      <c r="K153" s="19">
        <f t="shared" ref="K153:K158" si="8">TRUNC(G153*I153,2)</f>
        <v>149.6</v>
      </c>
    </row>
    <row r="154" spans="1:11" ht="30" x14ac:dyDescent="0.25">
      <c r="A154" t="s">
        <v>336</v>
      </c>
      <c r="B154" t="s">
        <v>22</v>
      </c>
      <c r="C154" t="s">
        <v>27</v>
      </c>
      <c r="D154">
        <v>91953</v>
      </c>
      <c r="E154" s="25" t="s">
        <v>337</v>
      </c>
      <c r="F154" t="s">
        <v>71</v>
      </c>
      <c r="G154">
        <v>9</v>
      </c>
      <c r="H154" s="19">
        <v>37.65</v>
      </c>
      <c r="I154" s="19">
        <v>46.79</v>
      </c>
      <c r="J154" s="19">
        <v>338.85</v>
      </c>
      <c r="K154" s="19">
        <f t="shared" si="8"/>
        <v>421.11</v>
      </c>
    </row>
    <row r="155" spans="1:11" ht="30" x14ac:dyDescent="0.25">
      <c r="A155" t="s">
        <v>338</v>
      </c>
      <c r="B155" t="s">
        <v>22</v>
      </c>
      <c r="C155" t="s">
        <v>27</v>
      </c>
      <c r="D155">
        <v>92023</v>
      </c>
      <c r="E155" s="25" t="s">
        <v>339</v>
      </c>
      <c r="F155" t="s">
        <v>71</v>
      </c>
      <c r="G155">
        <v>5</v>
      </c>
      <c r="H155" s="19">
        <v>64.09</v>
      </c>
      <c r="I155" s="19">
        <v>79.650000000000006</v>
      </c>
      <c r="J155" s="19">
        <v>320.45</v>
      </c>
      <c r="K155" s="19">
        <f t="shared" si="8"/>
        <v>398.25</v>
      </c>
    </row>
    <row r="156" spans="1:11" ht="30" x14ac:dyDescent="0.25">
      <c r="A156" t="s">
        <v>340</v>
      </c>
      <c r="B156" t="s">
        <v>22</v>
      </c>
      <c r="C156" t="s">
        <v>27</v>
      </c>
      <c r="D156">
        <v>92008</v>
      </c>
      <c r="E156" s="25" t="s">
        <v>335</v>
      </c>
      <c r="F156" t="s">
        <v>71</v>
      </c>
      <c r="G156">
        <v>5</v>
      </c>
      <c r="H156" s="19">
        <v>60.19</v>
      </c>
      <c r="I156" s="19">
        <v>74.8</v>
      </c>
      <c r="J156" s="19">
        <v>300.95</v>
      </c>
      <c r="K156" s="19">
        <f t="shared" si="8"/>
        <v>374</v>
      </c>
    </row>
    <row r="157" spans="1:11" ht="30" x14ac:dyDescent="0.25">
      <c r="A157" t="s">
        <v>341</v>
      </c>
      <c r="B157" t="s">
        <v>22</v>
      </c>
      <c r="C157" t="s">
        <v>27</v>
      </c>
      <c r="D157">
        <v>92004</v>
      </c>
      <c r="E157" s="25" t="s">
        <v>342</v>
      </c>
      <c r="F157" t="s">
        <v>71</v>
      </c>
      <c r="G157">
        <v>27</v>
      </c>
      <c r="H157" s="19">
        <v>71.41</v>
      </c>
      <c r="I157" s="19">
        <v>88.74</v>
      </c>
      <c r="J157" s="19">
        <v>1928.07</v>
      </c>
      <c r="K157" s="19">
        <f t="shared" si="8"/>
        <v>2395.98</v>
      </c>
    </row>
    <row r="158" spans="1:11" ht="30" x14ac:dyDescent="0.25">
      <c r="A158" t="s">
        <v>343</v>
      </c>
      <c r="B158" t="s">
        <v>22</v>
      </c>
      <c r="C158" t="s">
        <v>27</v>
      </c>
      <c r="D158">
        <v>91996</v>
      </c>
      <c r="E158" s="25" t="s">
        <v>344</v>
      </c>
      <c r="F158" t="s">
        <v>71</v>
      </c>
      <c r="G158">
        <v>1</v>
      </c>
      <c r="H158" s="19">
        <v>44.89</v>
      </c>
      <c r="I158" s="19">
        <v>55.78</v>
      </c>
      <c r="J158" s="19">
        <v>44.89</v>
      </c>
      <c r="K158" s="19">
        <f t="shared" si="8"/>
        <v>55.78</v>
      </c>
    </row>
    <row r="159" spans="1:11" ht="24.95" customHeight="1" x14ac:dyDescent="0.25">
      <c r="A159" s="14" t="s">
        <v>345</v>
      </c>
      <c r="B159" s="14"/>
      <c r="C159" s="14"/>
      <c r="D159" s="14"/>
      <c r="E159" s="15" t="s">
        <v>346</v>
      </c>
      <c r="F159" s="30" t="s">
        <v>347</v>
      </c>
      <c r="G159" s="30"/>
      <c r="H159" s="31"/>
      <c r="I159" s="31"/>
      <c r="J159" s="31"/>
      <c r="K159" s="22">
        <v>4593.3599999999997</v>
      </c>
    </row>
    <row r="160" spans="1:11" ht="30" x14ac:dyDescent="0.25">
      <c r="A160" t="s">
        <v>348</v>
      </c>
      <c r="B160" t="s">
        <v>22</v>
      </c>
      <c r="C160" t="s">
        <v>27</v>
      </c>
      <c r="D160">
        <v>93653</v>
      </c>
      <c r="E160" s="25" t="s">
        <v>349</v>
      </c>
      <c r="F160" t="s">
        <v>71</v>
      </c>
      <c r="G160">
        <v>6</v>
      </c>
      <c r="H160" s="19">
        <v>13.64</v>
      </c>
      <c r="I160" s="19">
        <v>16.95</v>
      </c>
      <c r="J160" s="19">
        <v>81.84</v>
      </c>
      <c r="K160" s="19">
        <f t="shared" ref="K160:K169" si="9">TRUNC(G160*I160,2)</f>
        <v>101.7</v>
      </c>
    </row>
    <row r="161" spans="1:11" ht="30" x14ac:dyDescent="0.25">
      <c r="A161" t="s">
        <v>350</v>
      </c>
      <c r="B161" t="s">
        <v>22</v>
      </c>
      <c r="C161" t="s">
        <v>27</v>
      </c>
      <c r="D161">
        <v>93654</v>
      </c>
      <c r="E161" s="25" t="s">
        <v>351</v>
      </c>
      <c r="F161" t="s">
        <v>71</v>
      </c>
      <c r="G161">
        <v>5</v>
      </c>
      <c r="H161" s="19">
        <v>13.64</v>
      </c>
      <c r="I161" s="19">
        <v>16.95</v>
      </c>
      <c r="J161" s="19">
        <v>68.2</v>
      </c>
      <c r="K161" s="19">
        <f t="shared" si="9"/>
        <v>84.75</v>
      </c>
    </row>
    <row r="162" spans="1:11" ht="30" x14ac:dyDescent="0.25">
      <c r="A162" t="s">
        <v>352</v>
      </c>
      <c r="B162" t="s">
        <v>22</v>
      </c>
      <c r="C162" t="s">
        <v>27</v>
      </c>
      <c r="D162">
        <v>93656</v>
      </c>
      <c r="E162" s="25" t="s">
        <v>353</v>
      </c>
      <c r="F162" t="s">
        <v>71</v>
      </c>
      <c r="G162">
        <v>2</v>
      </c>
      <c r="H162" s="19">
        <v>16.07</v>
      </c>
      <c r="I162" s="19">
        <v>19.97</v>
      </c>
      <c r="J162" s="19">
        <v>32.14</v>
      </c>
      <c r="K162" s="19">
        <f t="shared" si="9"/>
        <v>39.94</v>
      </c>
    </row>
    <row r="163" spans="1:11" ht="30" x14ac:dyDescent="0.25">
      <c r="A163" t="s">
        <v>354</v>
      </c>
      <c r="B163" t="s">
        <v>22</v>
      </c>
      <c r="C163" t="s">
        <v>27</v>
      </c>
      <c r="D163">
        <v>93659</v>
      </c>
      <c r="E163" s="25" t="s">
        <v>355</v>
      </c>
      <c r="F163" t="s">
        <v>71</v>
      </c>
      <c r="G163">
        <v>3</v>
      </c>
      <c r="H163" s="19">
        <v>29.97</v>
      </c>
      <c r="I163" s="19">
        <v>37.24</v>
      </c>
      <c r="J163" s="19">
        <v>89.91</v>
      </c>
      <c r="K163" s="19">
        <f t="shared" si="9"/>
        <v>111.72</v>
      </c>
    </row>
    <row r="164" spans="1:11" ht="30" x14ac:dyDescent="0.25">
      <c r="A164" t="s">
        <v>356</v>
      </c>
      <c r="B164" t="s">
        <v>22</v>
      </c>
      <c r="C164" t="s">
        <v>27</v>
      </c>
      <c r="D164">
        <v>93662</v>
      </c>
      <c r="E164" s="25" t="s">
        <v>357</v>
      </c>
      <c r="F164" t="s">
        <v>71</v>
      </c>
      <c r="G164">
        <v>7</v>
      </c>
      <c r="H164" s="19">
        <v>66.760000000000005</v>
      </c>
      <c r="I164" s="19">
        <v>82.96</v>
      </c>
      <c r="J164" s="19">
        <v>467.32</v>
      </c>
      <c r="K164" s="19">
        <f t="shared" si="9"/>
        <v>580.72</v>
      </c>
    </row>
    <row r="165" spans="1:11" ht="30" x14ac:dyDescent="0.25">
      <c r="A165" t="s">
        <v>358</v>
      </c>
      <c r="B165" t="s">
        <v>22</v>
      </c>
      <c r="C165" t="s">
        <v>27</v>
      </c>
      <c r="D165">
        <v>93664</v>
      </c>
      <c r="E165" s="25" t="s">
        <v>359</v>
      </c>
      <c r="F165" t="s">
        <v>71</v>
      </c>
      <c r="G165">
        <v>3</v>
      </c>
      <c r="H165" s="19">
        <v>73.23</v>
      </c>
      <c r="I165" s="19">
        <v>91.01</v>
      </c>
      <c r="J165" s="19">
        <v>219.69</v>
      </c>
      <c r="K165" s="19">
        <f t="shared" si="9"/>
        <v>273.02999999999997</v>
      </c>
    </row>
    <row r="166" spans="1:11" x14ac:dyDescent="0.25">
      <c r="A166" t="s">
        <v>360</v>
      </c>
      <c r="B166" t="s">
        <v>22</v>
      </c>
      <c r="C166" t="s">
        <v>27</v>
      </c>
      <c r="D166">
        <v>106020</v>
      </c>
      <c r="E166" s="25" t="s">
        <v>361</v>
      </c>
      <c r="F166" t="s">
        <v>71</v>
      </c>
      <c r="G166">
        <v>1</v>
      </c>
      <c r="H166" s="19">
        <v>129.16</v>
      </c>
      <c r="I166" s="19">
        <v>160.52000000000001</v>
      </c>
      <c r="J166" s="19">
        <v>129.16</v>
      </c>
      <c r="K166" s="19">
        <f t="shared" si="9"/>
        <v>160.52000000000001</v>
      </c>
    </row>
    <row r="167" spans="1:11" x14ac:dyDescent="0.25">
      <c r="A167" t="s">
        <v>362</v>
      </c>
      <c r="B167" t="s">
        <v>22</v>
      </c>
      <c r="C167" t="s">
        <v>73</v>
      </c>
      <c r="D167">
        <v>8490</v>
      </c>
      <c r="E167" s="25" t="s">
        <v>363</v>
      </c>
      <c r="F167" t="s">
        <v>75</v>
      </c>
      <c r="G167">
        <v>1</v>
      </c>
      <c r="H167" s="19">
        <v>570.54</v>
      </c>
      <c r="I167" s="19">
        <v>709.06</v>
      </c>
      <c r="J167" s="19">
        <v>570.54</v>
      </c>
      <c r="K167" s="19">
        <f t="shared" si="9"/>
        <v>709.06</v>
      </c>
    </row>
    <row r="168" spans="1:11" x14ac:dyDescent="0.25">
      <c r="A168" t="s">
        <v>364</v>
      </c>
      <c r="B168" t="s">
        <v>22</v>
      </c>
      <c r="C168" t="s">
        <v>307</v>
      </c>
      <c r="D168">
        <v>110303</v>
      </c>
      <c r="E168" s="25" t="s">
        <v>365</v>
      </c>
      <c r="F168" t="s">
        <v>71</v>
      </c>
      <c r="G168">
        <v>4</v>
      </c>
      <c r="H168" s="19">
        <v>104.9</v>
      </c>
      <c r="I168" s="19">
        <v>130.36000000000001</v>
      </c>
      <c r="J168" s="19">
        <v>419.6</v>
      </c>
      <c r="K168" s="19">
        <f t="shared" si="9"/>
        <v>521.44000000000005</v>
      </c>
    </row>
    <row r="169" spans="1:11" x14ac:dyDescent="0.25">
      <c r="A169" t="s">
        <v>366</v>
      </c>
      <c r="B169" t="s">
        <v>22</v>
      </c>
      <c r="C169" t="s">
        <v>31</v>
      </c>
      <c r="D169" t="s">
        <v>367</v>
      </c>
      <c r="E169" s="25" t="s">
        <v>368</v>
      </c>
      <c r="F169" t="s">
        <v>71</v>
      </c>
      <c r="G169">
        <v>4</v>
      </c>
      <c r="H169" s="19">
        <v>404.43</v>
      </c>
      <c r="I169" s="19">
        <v>502.62</v>
      </c>
      <c r="J169" s="19">
        <v>1617.72</v>
      </c>
      <c r="K169" s="19">
        <f t="shared" si="9"/>
        <v>2010.48</v>
      </c>
    </row>
    <row r="170" spans="1:11" ht="24.95" customHeight="1" x14ac:dyDescent="0.25">
      <c r="A170" s="14" t="s">
        <v>369</v>
      </c>
      <c r="B170" s="14"/>
      <c r="C170" s="14"/>
      <c r="D170" s="14"/>
      <c r="E170" s="15" t="s">
        <v>370</v>
      </c>
      <c r="F170" s="30" t="s">
        <v>371</v>
      </c>
      <c r="G170" s="30"/>
      <c r="H170" s="31"/>
      <c r="I170" s="31"/>
      <c r="J170" s="31"/>
      <c r="K170" s="22">
        <v>23845.4</v>
      </c>
    </row>
    <row r="171" spans="1:11" ht="30" x14ac:dyDescent="0.25">
      <c r="A171" t="s">
        <v>372</v>
      </c>
      <c r="B171" t="s">
        <v>22</v>
      </c>
      <c r="C171" t="s">
        <v>307</v>
      </c>
      <c r="D171">
        <v>110304</v>
      </c>
      <c r="E171" s="25" t="s">
        <v>373</v>
      </c>
      <c r="F171" t="s">
        <v>29</v>
      </c>
      <c r="G171">
        <v>190</v>
      </c>
      <c r="H171" s="19">
        <v>62.68</v>
      </c>
      <c r="I171" s="19">
        <v>77.89</v>
      </c>
      <c r="J171" s="19">
        <v>11909.2</v>
      </c>
      <c r="K171" s="19">
        <f>TRUNC(G171*I171,2)</f>
        <v>14799.1</v>
      </c>
    </row>
    <row r="172" spans="1:11" ht="30" x14ac:dyDescent="0.25">
      <c r="A172" t="s">
        <v>374</v>
      </c>
      <c r="B172" t="s">
        <v>22</v>
      </c>
      <c r="C172" t="s">
        <v>27</v>
      </c>
      <c r="D172">
        <v>91863</v>
      </c>
      <c r="E172" s="25" t="s">
        <v>375</v>
      </c>
      <c r="F172" t="s">
        <v>29</v>
      </c>
      <c r="G172">
        <v>90</v>
      </c>
      <c r="H172" s="19">
        <v>15.67</v>
      </c>
      <c r="I172" s="19">
        <v>19.47</v>
      </c>
      <c r="J172" s="19">
        <v>1410.3</v>
      </c>
      <c r="K172" s="19">
        <f>TRUNC(G172*I172,2)</f>
        <v>1752.3</v>
      </c>
    </row>
    <row r="173" spans="1:11" ht="30" x14ac:dyDescent="0.25">
      <c r="A173" t="s">
        <v>376</v>
      </c>
      <c r="B173" t="s">
        <v>22</v>
      </c>
      <c r="C173" t="s">
        <v>27</v>
      </c>
      <c r="D173">
        <v>91871</v>
      </c>
      <c r="E173" s="25" t="s">
        <v>377</v>
      </c>
      <c r="F173" t="s">
        <v>29</v>
      </c>
      <c r="G173">
        <v>200</v>
      </c>
      <c r="H173" s="19">
        <v>19.98</v>
      </c>
      <c r="I173" s="19">
        <v>24.83</v>
      </c>
      <c r="J173" s="19">
        <v>3996</v>
      </c>
      <c r="K173" s="19">
        <f>TRUNC(G173*I173,2)</f>
        <v>4966</v>
      </c>
    </row>
    <row r="174" spans="1:11" ht="30" x14ac:dyDescent="0.25">
      <c r="A174" t="s">
        <v>378</v>
      </c>
      <c r="B174" t="s">
        <v>22</v>
      </c>
      <c r="C174" t="s">
        <v>27</v>
      </c>
      <c r="D174">
        <v>97668</v>
      </c>
      <c r="E174" s="25" t="s">
        <v>379</v>
      </c>
      <c r="F174" t="s">
        <v>29</v>
      </c>
      <c r="G174">
        <v>120</v>
      </c>
      <c r="H174" s="19">
        <v>15.61</v>
      </c>
      <c r="I174" s="19">
        <v>19.399999999999999</v>
      </c>
      <c r="J174" s="19">
        <v>1873.2</v>
      </c>
      <c r="K174" s="19">
        <f>TRUNC(G174*I174,2)</f>
        <v>2328</v>
      </c>
    </row>
    <row r="175" spans="1:11" ht="24.95" customHeight="1" x14ac:dyDescent="0.25">
      <c r="A175" s="14" t="s">
        <v>380</v>
      </c>
      <c r="B175" s="14"/>
      <c r="C175" s="14"/>
      <c r="D175" s="14"/>
      <c r="E175" s="15" t="s">
        <v>381</v>
      </c>
      <c r="F175" s="30" t="s">
        <v>382</v>
      </c>
      <c r="G175" s="30"/>
      <c r="H175" s="31"/>
      <c r="I175" s="31"/>
      <c r="J175" s="31"/>
      <c r="K175" s="22">
        <v>18958.349999999999</v>
      </c>
    </row>
    <row r="176" spans="1:11" x14ac:dyDescent="0.25">
      <c r="A176" t="s">
        <v>383</v>
      </c>
      <c r="B176" t="s">
        <v>22</v>
      </c>
      <c r="C176" t="s">
        <v>307</v>
      </c>
      <c r="D176">
        <v>110305</v>
      </c>
      <c r="E176" s="25" t="s">
        <v>384</v>
      </c>
      <c r="F176" t="s">
        <v>385</v>
      </c>
      <c r="G176">
        <v>1</v>
      </c>
      <c r="H176" s="19">
        <v>835.38</v>
      </c>
      <c r="I176" s="19">
        <v>1038.21</v>
      </c>
      <c r="J176" s="19">
        <v>835.38</v>
      </c>
      <c r="K176" s="19">
        <f>TRUNC(G176*I176,2)</f>
        <v>1038.21</v>
      </c>
    </row>
    <row r="177" spans="1:11" ht="30" x14ac:dyDescent="0.25">
      <c r="A177" t="s">
        <v>386</v>
      </c>
      <c r="B177" t="s">
        <v>22</v>
      </c>
      <c r="C177" t="s">
        <v>27</v>
      </c>
      <c r="D177">
        <v>103782</v>
      </c>
      <c r="E177" s="25" t="s">
        <v>387</v>
      </c>
      <c r="F177" t="s">
        <v>71</v>
      </c>
      <c r="G177">
        <v>30</v>
      </c>
      <c r="H177" s="19">
        <v>37.46</v>
      </c>
      <c r="I177" s="19">
        <v>46.55</v>
      </c>
      <c r="J177" s="19">
        <v>1123.8</v>
      </c>
      <c r="K177" s="19">
        <f>TRUNC(G177*I177,2)</f>
        <v>1396.5</v>
      </c>
    </row>
    <row r="178" spans="1:11" x14ac:dyDescent="0.25">
      <c r="A178" t="s">
        <v>388</v>
      </c>
      <c r="B178" t="s">
        <v>22</v>
      </c>
      <c r="C178" t="s">
        <v>328</v>
      </c>
      <c r="D178" t="s">
        <v>389</v>
      </c>
      <c r="E178" s="25" t="s">
        <v>390</v>
      </c>
      <c r="F178" t="s">
        <v>75</v>
      </c>
      <c r="G178">
        <v>28</v>
      </c>
      <c r="H178" s="19">
        <v>474.84</v>
      </c>
      <c r="I178" s="19">
        <v>590.13</v>
      </c>
      <c r="J178" s="19">
        <v>13295.52</v>
      </c>
      <c r="K178" s="19">
        <f>TRUNC(G178*I178,2)</f>
        <v>16523.64</v>
      </c>
    </row>
    <row r="179" spans="1:11" ht="24.95" customHeight="1" x14ac:dyDescent="0.25">
      <c r="A179" s="14" t="s">
        <v>391</v>
      </c>
      <c r="B179" s="14"/>
      <c r="C179" s="14"/>
      <c r="D179" s="14"/>
      <c r="E179" s="15" t="s">
        <v>392</v>
      </c>
      <c r="F179" s="30" t="s">
        <v>393</v>
      </c>
      <c r="G179" s="30"/>
      <c r="H179" s="31"/>
      <c r="I179" s="31"/>
      <c r="J179" s="31"/>
      <c r="K179" s="22">
        <v>3996.23</v>
      </c>
    </row>
    <row r="180" spans="1:11" ht="30" x14ac:dyDescent="0.25">
      <c r="A180" t="s">
        <v>394</v>
      </c>
      <c r="B180" t="s">
        <v>22</v>
      </c>
      <c r="C180" t="s">
        <v>307</v>
      </c>
      <c r="D180">
        <v>110307</v>
      </c>
      <c r="E180" s="25" t="s">
        <v>395</v>
      </c>
      <c r="F180" t="s">
        <v>71</v>
      </c>
      <c r="G180">
        <v>5</v>
      </c>
      <c r="H180" s="19">
        <v>269.39999999999998</v>
      </c>
      <c r="I180" s="19">
        <v>334.81</v>
      </c>
      <c r="J180" s="19">
        <v>1347</v>
      </c>
      <c r="K180" s="19">
        <f>TRUNC(G180*I180,2)</f>
        <v>1674.05</v>
      </c>
    </row>
    <row r="181" spans="1:11" ht="30" x14ac:dyDescent="0.25">
      <c r="A181" t="s">
        <v>396</v>
      </c>
      <c r="B181" t="s">
        <v>22</v>
      </c>
      <c r="C181" t="s">
        <v>73</v>
      </c>
      <c r="D181">
        <v>12229</v>
      </c>
      <c r="E181" s="25" t="s">
        <v>397</v>
      </c>
      <c r="F181" t="s">
        <v>75</v>
      </c>
      <c r="G181">
        <v>2</v>
      </c>
      <c r="H181" s="19">
        <v>883.53</v>
      </c>
      <c r="I181" s="19">
        <v>1098.05</v>
      </c>
      <c r="J181" s="19">
        <v>1767.06</v>
      </c>
      <c r="K181" s="19">
        <f>TRUNC(G181*I181,2)</f>
        <v>2196.1</v>
      </c>
    </row>
    <row r="182" spans="1:11" ht="30" x14ac:dyDescent="0.25">
      <c r="A182" t="s">
        <v>398</v>
      </c>
      <c r="B182" t="s">
        <v>22</v>
      </c>
      <c r="C182" t="s">
        <v>27</v>
      </c>
      <c r="D182">
        <v>90458</v>
      </c>
      <c r="E182" s="25" t="s">
        <v>399</v>
      </c>
      <c r="F182" t="s">
        <v>71</v>
      </c>
      <c r="G182">
        <v>2</v>
      </c>
      <c r="H182" s="19">
        <v>50.73</v>
      </c>
      <c r="I182" s="19">
        <v>63.04</v>
      </c>
      <c r="J182" s="19">
        <v>101.46</v>
      </c>
      <c r="K182" s="19">
        <f>TRUNC(G182*I182,2)</f>
        <v>126.08</v>
      </c>
    </row>
    <row r="183" spans="1:11" ht="24.95" customHeight="1" x14ac:dyDescent="0.25">
      <c r="A183" s="12" t="s">
        <v>400</v>
      </c>
      <c r="B183" s="12"/>
      <c r="C183" s="12"/>
      <c r="D183" s="12"/>
      <c r="E183" s="13" t="s">
        <v>401</v>
      </c>
      <c r="F183" s="28" t="s">
        <v>402</v>
      </c>
      <c r="G183" s="28"/>
      <c r="H183" s="29"/>
      <c r="I183" s="29"/>
      <c r="J183" s="29"/>
      <c r="K183" s="21">
        <v>180445.44</v>
      </c>
    </row>
    <row r="184" spans="1:11" ht="30" x14ac:dyDescent="0.25">
      <c r="A184" t="s">
        <v>403</v>
      </c>
      <c r="B184" t="s">
        <v>22</v>
      </c>
      <c r="C184" t="s">
        <v>27</v>
      </c>
      <c r="D184">
        <v>94213</v>
      </c>
      <c r="E184" s="25" t="s">
        <v>404</v>
      </c>
      <c r="F184" t="s">
        <v>37</v>
      </c>
      <c r="G184">
        <v>845</v>
      </c>
      <c r="H184" s="19">
        <v>73.349999999999994</v>
      </c>
      <c r="I184" s="19">
        <v>91.15</v>
      </c>
      <c r="J184" s="19">
        <v>61980.75</v>
      </c>
      <c r="K184" s="19">
        <f t="shared" ref="K184:K191" si="10">TRUNC(G184*I184,2)</f>
        <v>77021.75</v>
      </c>
    </row>
    <row r="185" spans="1:11" ht="45" x14ac:dyDescent="0.25">
      <c r="A185" t="s">
        <v>405</v>
      </c>
      <c r="B185" t="s">
        <v>22</v>
      </c>
      <c r="C185" t="s">
        <v>27</v>
      </c>
      <c r="D185">
        <v>92580</v>
      </c>
      <c r="E185" s="25" t="s">
        <v>406</v>
      </c>
      <c r="F185" t="s">
        <v>37</v>
      </c>
      <c r="G185">
        <v>845</v>
      </c>
      <c r="H185" s="19">
        <v>52.66</v>
      </c>
      <c r="I185" s="19">
        <v>65.44</v>
      </c>
      <c r="J185" s="19">
        <v>44497.7</v>
      </c>
      <c r="K185" s="19">
        <f t="shared" si="10"/>
        <v>55296.800000000003</v>
      </c>
    </row>
    <row r="186" spans="1:11" ht="30" x14ac:dyDescent="0.25">
      <c r="A186" t="s">
        <v>407</v>
      </c>
      <c r="B186" t="s">
        <v>22</v>
      </c>
      <c r="C186" t="s">
        <v>408</v>
      </c>
      <c r="D186">
        <v>100377</v>
      </c>
      <c r="E186" s="25" t="s">
        <v>409</v>
      </c>
      <c r="F186" t="s">
        <v>410</v>
      </c>
      <c r="G186">
        <v>213</v>
      </c>
      <c r="H186" s="19">
        <v>6.19</v>
      </c>
      <c r="I186" s="19">
        <v>7.69</v>
      </c>
      <c r="J186" s="19">
        <v>1318.47</v>
      </c>
      <c r="K186" s="19">
        <f t="shared" si="10"/>
        <v>1637.97</v>
      </c>
    </row>
    <row r="187" spans="1:11" ht="45" x14ac:dyDescent="0.25">
      <c r="A187" t="s">
        <v>411</v>
      </c>
      <c r="B187" t="s">
        <v>22</v>
      </c>
      <c r="C187" t="s">
        <v>408</v>
      </c>
      <c r="D187">
        <v>92620</v>
      </c>
      <c r="E187" s="25" t="s">
        <v>412</v>
      </c>
      <c r="F187" t="s">
        <v>71</v>
      </c>
      <c r="G187">
        <v>9</v>
      </c>
      <c r="H187" s="19">
        <v>4038.89</v>
      </c>
      <c r="I187" s="19">
        <v>5019.53</v>
      </c>
      <c r="J187" s="19">
        <v>36350.01</v>
      </c>
      <c r="K187" s="19">
        <f t="shared" si="10"/>
        <v>45175.77</v>
      </c>
    </row>
    <row r="188" spans="1:11" ht="30" x14ac:dyDescent="0.25">
      <c r="A188" t="s">
        <v>413</v>
      </c>
      <c r="B188" t="s">
        <v>22</v>
      </c>
      <c r="C188" t="s">
        <v>27</v>
      </c>
      <c r="D188">
        <v>104923</v>
      </c>
      <c r="E188" s="25" t="s">
        <v>414</v>
      </c>
      <c r="F188" t="s">
        <v>119</v>
      </c>
      <c r="G188">
        <v>0.3</v>
      </c>
      <c r="H188" s="19">
        <v>905.5</v>
      </c>
      <c r="I188" s="19">
        <v>1125.3499999999999</v>
      </c>
      <c r="J188" s="19">
        <v>271.64999999999998</v>
      </c>
      <c r="K188" s="19">
        <f t="shared" si="10"/>
        <v>337.6</v>
      </c>
    </row>
    <row r="189" spans="1:11" ht="30" x14ac:dyDescent="0.25">
      <c r="A189" t="s">
        <v>415</v>
      </c>
      <c r="B189" t="s">
        <v>22</v>
      </c>
      <c r="C189" t="s">
        <v>27</v>
      </c>
      <c r="D189">
        <v>104920</v>
      </c>
      <c r="E189" s="25" t="s">
        <v>416</v>
      </c>
      <c r="F189" t="s">
        <v>410</v>
      </c>
      <c r="G189">
        <v>18</v>
      </c>
      <c r="H189" s="19">
        <v>11.73</v>
      </c>
      <c r="I189" s="19">
        <v>14.57</v>
      </c>
      <c r="J189" s="19">
        <v>211.14</v>
      </c>
      <c r="K189" s="19">
        <f t="shared" si="10"/>
        <v>262.26</v>
      </c>
    </row>
    <row r="190" spans="1:11" ht="30" x14ac:dyDescent="0.25">
      <c r="A190" t="s">
        <v>417</v>
      </c>
      <c r="B190" t="s">
        <v>22</v>
      </c>
      <c r="C190" t="s">
        <v>27</v>
      </c>
      <c r="D190">
        <v>96523</v>
      </c>
      <c r="E190" s="25" t="s">
        <v>418</v>
      </c>
      <c r="F190" t="s">
        <v>119</v>
      </c>
      <c r="G190">
        <v>0.3</v>
      </c>
      <c r="H190" s="19">
        <v>137</v>
      </c>
      <c r="I190" s="19">
        <v>170.26</v>
      </c>
      <c r="J190" s="19">
        <v>41.1</v>
      </c>
      <c r="K190" s="19">
        <f t="shared" si="10"/>
        <v>51.07</v>
      </c>
    </row>
    <row r="191" spans="1:11" ht="30" x14ac:dyDescent="0.25">
      <c r="A191" t="s">
        <v>419</v>
      </c>
      <c r="B191" t="s">
        <v>22</v>
      </c>
      <c r="C191" t="s">
        <v>27</v>
      </c>
      <c r="D191">
        <v>104928</v>
      </c>
      <c r="E191" s="25" t="s">
        <v>420</v>
      </c>
      <c r="F191" t="s">
        <v>37</v>
      </c>
      <c r="G191">
        <v>3</v>
      </c>
      <c r="H191" s="19">
        <v>177.62</v>
      </c>
      <c r="I191" s="19">
        <v>220.74</v>
      </c>
      <c r="J191" s="19">
        <v>532.86</v>
      </c>
      <c r="K191" s="19">
        <f t="shared" si="10"/>
        <v>662.22</v>
      </c>
    </row>
    <row r="192" spans="1:11" ht="24.95" customHeight="1" x14ac:dyDescent="0.25">
      <c r="A192" s="12" t="s">
        <v>421</v>
      </c>
      <c r="B192" s="12"/>
      <c r="C192" s="12"/>
      <c r="D192" s="12"/>
      <c r="E192" s="13" t="s">
        <v>422</v>
      </c>
      <c r="F192" s="28" t="s">
        <v>423</v>
      </c>
      <c r="G192" s="28"/>
      <c r="H192" s="29"/>
      <c r="I192" s="29"/>
      <c r="J192" s="29"/>
      <c r="K192" s="21">
        <v>354104.8</v>
      </c>
    </row>
    <row r="193" spans="1:11" ht="24.95" customHeight="1" x14ac:dyDescent="0.25">
      <c r="A193" s="14" t="s">
        <v>424</v>
      </c>
      <c r="B193" s="14"/>
      <c r="C193" s="14"/>
      <c r="D193" s="14"/>
      <c r="E193" s="15" t="s">
        <v>425</v>
      </c>
      <c r="F193" s="30" t="s">
        <v>426</v>
      </c>
      <c r="G193" s="30"/>
      <c r="H193" s="31"/>
      <c r="I193" s="31"/>
      <c r="J193" s="31"/>
      <c r="K193" s="22">
        <v>308400.21999999997</v>
      </c>
    </row>
    <row r="194" spans="1:11" x14ac:dyDescent="0.25">
      <c r="A194" t="s">
        <v>427</v>
      </c>
      <c r="B194" t="s">
        <v>22</v>
      </c>
      <c r="C194" t="s">
        <v>27</v>
      </c>
      <c r="D194">
        <v>92800</v>
      </c>
      <c r="E194" s="25" t="s">
        <v>428</v>
      </c>
      <c r="F194" t="s">
        <v>410</v>
      </c>
      <c r="G194">
        <v>642</v>
      </c>
      <c r="H194" s="19">
        <v>10.44</v>
      </c>
      <c r="I194" s="19">
        <v>12.97</v>
      </c>
      <c r="J194" s="19">
        <v>6702.48</v>
      </c>
      <c r="K194" s="19">
        <f t="shared" ref="K194:K205" si="11">TRUNC(G194*I194,2)</f>
        <v>8326.74</v>
      </c>
    </row>
    <row r="195" spans="1:11" x14ac:dyDescent="0.25">
      <c r="A195" t="s">
        <v>429</v>
      </c>
      <c r="B195" t="s">
        <v>22</v>
      </c>
      <c r="C195" t="s">
        <v>27</v>
      </c>
      <c r="D195">
        <v>92801</v>
      </c>
      <c r="E195" s="25" t="s">
        <v>430</v>
      </c>
      <c r="F195" t="s">
        <v>410</v>
      </c>
      <c r="G195">
        <v>918</v>
      </c>
      <c r="H195" s="19">
        <v>10.11</v>
      </c>
      <c r="I195" s="19">
        <v>12.56</v>
      </c>
      <c r="J195" s="19">
        <v>9280.98</v>
      </c>
      <c r="K195" s="19">
        <f t="shared" si="11"/>
        <v>11530.08</v>
      </c>
    </row>
    <row r="196" spans="1:11" x14ac:dyDescent="0.25">
      <c r="A196" t="s">
        <v>431</v>
      </c>
      <c r="B196" t="s">
        <v>22</v>
      </c>
      <c r="C196" t="s">
        <v>27</v>
      </c>
      <c r="D196">
        <v>92802</v>
      </c>
      <c r="E196" s="25" t="s">
        <v>432</v>
      </c>
      <c r="F196" t="s">
        <v>410</v>
      </c>
      <c r="G196">
        <v>1720</v>
      </c>
      <c r="H196" s="19">
        <v>9.81</v>
      </c>
      <c r="I196" s="19">
        <v>12.19</v>
      </c>
      <c r="J196" s="19">
        <v>16873.2</v>
      </c>
      <c r="K196" s="19">
        <f t="shared" si="11"/>
        <v>20966.8</v>
      </c>
    </row>
    <row r="197" spans="1:11" x14ac:dyDescent="0.25">
      <c r="A197" t="s">
        <v>433</v>
      </c>
      <c r="B197" t="s">
        <v>22</v>
      </c>
      <c r="C197" t="s">
        <v>27</v>
      </c>
      <c r="D197">
        <v>92803</v>
      </c>
      <c r="E197" s="25" t="s">
        <v>434</v>
      </c>
      <c r="F197" t="s">
        <v>410</v>
      </c>
      <c r="G197">
        <v>1973</v>
      </c>
      <c r="H197" s="19">
        <v>8.9499999999999993</v>
      </c>
      <c r="I197" s="19">
        <v>11.12</v>
      </c>
      <c r="J197" s="19">
        <v>17658.349999999999</v>
      </c>
      <c r="K197" s="19">
        <f t="shared" si="11"/>
        <v>21939.759999999998</v>
      </c>
    </row>
    <row r="198" spans="1:11" x14ac:dyDescent="0.25">
      <c r="A198" t="s">
        <v>435</v>
      </c>
      <c r="B198" t="s">
        <v>22</v>
      </c>
      <c r="C198" t="s">
        <v>27</v>
      </c>
      <c r="D198">
        <v>92804</v>
      </c>
      <c r="E198" s="25" t="s">
        <v>436</v>
      </c>
      <c r="F198" t="s">
        <v>410</v>
      </c>
      <c r="G198">
        <v>1791</v>
      </c>
      <c r="H198" s="19">
        <v>7.63</v>
      </c>
      <c r="I198" s="19">
        <v>9.48</v>
      </c>
      <c r="J198" s="19">
        <v>13665.33</v>
      </c>
      <c r="K198" s="19">
        <f t="shared" si="11"/>
        <v>16978.68</v>
      </c>
    </row>
    <row r="199" spans="1:11" x14ac:dyDescent="0.25">
      <c r="A199" t="s">
        <v>437</v>
      </c>
      <c r="B199" t="s">
        <v>22</v>
      </c>
      <c r="C199" t="s">
        <v>27</v>
      </c>
      <c r="D199">
        <v>92806</v>
      </c>
      <c r="E199" s="25" t="s">
        <v>438</v>
      </c>
      <c r="F199" t="s">
        <v>410</v>
      </c>
      <c r="G199">
        <v>1929</v>
      </c>
      <c r="H199" s="19">
        <v>8.83</v>
      </c>
      <c r="I199" s="19">
        <v>10.97</v>
      </c>
      <c r="J199" s="19">
        <v>17033.07</v>
      </c>
      <c r="K199" s="19">
        <f t="shared" si="11"/>
        <v>21161.13</v>
      </c>
    </row>
    <row r="200" spans="1:11" ht="30" x14ac:dyDescent="0.25">
      <c r="A200" t="s">
        <v>439</v>
      </c>
      <c r="B200" t="s">
        <v>22</v>
      </c>
      <c r="C200" t="s">
        <v>73</v>
      </c>
      <c r="D200">
        <v>7823</v>
      </c>
      <c r="E200" s="25" t="s">
        <v>440</v>
      </c>
      <c r="F200" t="s">
        <v>37</v>
      </c>
      <c r="G200">
        <v>8</v>
      </c>
      <c r="H200" s="19">
        <v>255.11</v>
      </c>
      <c r="I200" s="19">
        <v>317.05</v>
      </c>
      <c r="J200" s="19">
        <v>2040.88</v>
      </c>
      <c r="K200" s="19">
        <f t="shared" si="11"/>
        <v>2536.4</v>
      </c>
    </row>
    <row r="201" spans="1:11" ht="30" x14ac:dyDescent="0.25">
      <c r="A201" t="s">
        <v>441</v>
      </c>
      <c r="B201" t="s">
        <v>22</v>
      </c>
      <c r="C201" t="s">
        <v>27</v>
      </c>
      <c r="D201">
        <v>96522</v>
      </c>
      <c r="E201" s="25" t="s">
        <v>442</v>
      </c>
      <c r="F201" t="s">
        <v>119</v>
      </c>
      <c r="G201">
        <v>63.8</v>
      </c>
      <c r="H201" s="19">
        <v>207.12</v>
      </c>
      <c r="I201" s="19">
        <v>257.39999999999998</v>
      </c>
      <c r="J201" s="19">
        <v>13214.25</v>
      </c>
      <c r="K201" s="19">
        <f t="shared" si="11"/>
        <v>16422.12</v>
      </c>
    </row>
    <row r="202" spans="1:11" ht="30" x14ac:dyDescent="0.25">
      <c r="A202" t="s">
        <v>443</v>
      </c>
      <c r="B202" t="s">
        <v>22</v>
      </c>
      <c r="C202" t="s">
        <v>27</v>
      </c>
      <c r="D202">
        <v>100324</v>
      </c>
      <c r="E202" s="25" t="s">
        <v>444</v>
      </c>
      <c r="F202" t="s">
        <v>119</v>
      </c>
      <c r="G202">
        <v>3.2</v>
      </c>
      <c r="H202" s="19">
        <v>187.07</v>
      </c>
      <c r="I202" s="19">
        <v>232.49</v>
      </c>
      <c r="J202" s="19">
        <v>598.62</v>
      </c>
      <c r="K202" s="19">
        <f t="shared" si="11"/>
        <v>743.96</v>
      </c>
    </row>
    <row r="203" spans="1:11" ht="30" x14ac:dyDescent="0.25">
      <c r="A203" t="s">
        <v>445</v>
      </c>
      <c r="B203" t="s">
        <v>22</v>
      </c>
      <c r="C203" t="s">
        <v>446</v>
      </c>
      <c r="D203">
        <v>200083</v>
      </c>
      <c r="E203" s="25" t="s">
        <v>447</v>
      </c>
      <c r="F203" t="s">
        <v>448</v>
      </c>
      <c r="G203">
        <v>24.17</v>
      </c>
      <c r="H203" s="19">
        <v>527.61</v>
      </c>
      <c r="I203" s="19">
        <v>655.71</v>
      </c>
      <c r="J203" s="19">
        <v>12752.33</v>
      </c>
      <c r="K203" s="19">
        <f t="shared" si="11"/>
        <v>15848.51</v>
      </c>
    </row>
    <row r="204" spans="1:11" ht="30" x14ac:dyDescent="0.25">
      <c r="A204" t="s">
        <v>449</v>
      </c>
      <c r="B204" t="s">
        <v>22</v>
      </c>
      <c r="C204" t="s">
        <v>446</v>
      </c>
      <c r="D204">
        <v>200084</v>
      </c>
      <c r="E204" s="25" t="s">
        <v>450</v>
      </c>
      <c r="F204" t="s">
        <v>448</v>
      </c>
      <c r="G204">
        <v>30.46</v>
      </c>
      <c r="H204" s="19">
        <v>924.97</v>
      </c>
      <c r="I204" s="19">
        <v>1149.55</v>
      </c>
      <c r="J204" s="19">
        <v>28174.58</v>
      </c>
      <c r="K204" s="19">
        <f t="shared" si="11"/>
        <v>35015.29</v>
      </c>
    </row>
    <row r="205" spans="1:11" ht="30" x14ac:dyDescent="0.25">
      <c r="A205" t="s">
        <v>451</v>
      </c>
      <c r="B205" t="s">
        <v>22</v>
      </c>
      <c r="C205" t="s">
        <v>27</v>
      </c>
      <c r="D205">
        <v>97736</v>
      </c>
      <c r="E205" s="25" t="s">
        <v>452</v>
      </c>
      <c r="F205" t="s">
        <v>119</v>
      </c>
      <c r="G205">
        <v>63.8</v>
      </c>
      <c r="H205" s="19">
        <v>1726.95</v>
      </c>
      <c r="I205" s="19">
        <v>2146.25</v>
      </c>
      <c r="J205" s="19">
        <v>110179.41</v>
      </c>
      <c r="K205" s="19">
        <f t="shared" si="11"/>
        <v>136930.75</v>
      </c>
    </row>
    <row r="206" spans="1:11" ht="24.95" customHeight="1" x14ac:dyDescent="0.25">
      <c r="A206" s="14" t="s">
        <v>453</v>
      </c>
      <c r="B206" s="14"/>
      <c r="C206" s="14"/>
      <c r="D206" s="14"/>
      <c r="E206" s="15" t="s">
        <v>454</v>
      </c>
      <c r="F206" s="30" t="s">
        <v>455</v>
      </c>
      <c r="G206" s="30"/>
      <c r="H206" s="31"/>
      <c r="I206" s="31"/>
      <c r="J206" s="31"/>
      <c r="K206" s="22">
        <v>45704.58</v>
      </c>
    </row>
    <row r="207" spans="1:11" ht="45" x14ac:dyDescent="0.25">
      <c r="A207" t="s">
        <v>456</v>
      </c>
      <c r="B207" t="s">
        <v>22</v>
      </c>
      <c r="C207" t="s">
        <v>27</v>
      </c>
      <c r="D207">
        <v>103356</v>
      </c>
      <c r="E207" s="25" t="s">
        <v>60</v>
      </c>
      <c r="F207" t="s">
        <v>37</v>
      </c>
      <c r="G207">
        <v>447.5</v>
      </c>
      <c r="H207" s="19">
        <v>73.59</v>
      </c>
      <c r="I207" s="19">
        <v>91.45</v>
      </c>
      <c r="J207" s="19">
        <v>32931.519999999997</v>
      </c>
      <c r="K207" s="19">
        <f>TRUNC(G207*I207,2)</f>
        <v>40923.870000000003</v>
      </c>
    </row>
    <row r="208" spans="1:11" ht="45" x14ac:dyDescent="0.25">
      <c r="A208" t="s">
        <v>457</v>
      </c>
      <c r="B208" t="s">
        <v>22</v>
      </c>
      <c r="C208" t="s">
        <v>27</v>
      </c>
      <c r="D208">
        <v>87879</v>
      </c>
      <c r="E208" s="25" t="s">
        <v>126</v>
      </c>
      <c r="F208" t="s">
        <v>37</v>
      </c>
      <c r="G208">
        <v>71.599999999999994</v>
      </c>
      <c r="H208" s="19">
        <v>5.79</v>
      </c>
      <c r="I208" s="19">
        <v>7.19</v>
      </c>
      <c r="J208" s="19">
        <v>414.56</v>
      </c>
      <c r="K208" s="19">
        <f>TRUNC(G208*I208,2)</f>
        <v>514.79999999999995</v>
      </c>
    </row>
    <row r="209" spans="1:11" ht="45" x14ac:dyDescent="0.25">
      <c r="A209" t="s">
        <v>458</v>
      </c>
      <c r="B209" t="s">
        <v>22</v>
      </c>
      <c r="C209" t="s">
        <v>27</v>
      </c>
      <c r="D209">
        <v>87553</v>
      </c>
      <c r="E209" s="25" t="s">
        <v>132</v>
      </c>
      <c r="F209" t="s">
        <v>37</v>
      </c>
      <c r="G209">
        <v>71.599999999999994</v>
      </c>
      <c r="H209" s="19">
        <v>27.73</v>
      </c>
      <c r="I209" s="19">
        <v>34.46</v>
      </c>
      <c r="J209" s="19">
        <v>1985.46</v>
      </c>
      <c r="K209" s="19">
        <f>TRUNC(G209*I209,2)</f>
        <v>2467.33</v>
      </c>
    </row>
    <row r="210" spans="1:11" ht="30" x14ac:dyDescent="0.25">
      <c r="A210" t="s">
        <v>459</v>
      </c>
      <c r="B210" t="s">
        <v>22</v>
      </c>
      <c r="C210" t="s">
        <v>27</v>
      </c>
      <c r="D210">
        <v>88485</v>
      </c>
      <c r="E210" s="25" t="s">
        <v>136</v>
      </c>
      <c r="F210" t="s">
        <v>37</v>
      </c>
      <c r="G210">
        <v>71.599999999999994</v>
      </c>
      <c r="H210" s="19">
        <v>4.96</v>
      </c>
      <c r="I210" s="19">
        <v>6.16</v>
      </c>
      <c r="J210" s="19">
        <v>355.13</v>
      </c>
      <c r="K210" s="19">
        <f>TRUNC(G210*I210,2)</f>
        <v>441.05</v>
      </c>
    </row>
    <row r="211" spans="1:11" ht="30" x14ac:dyDescent="0.25">
      <c r="A211" t="s">
        <v>460</v>
      </c>
      <c r="B211" t="s">
        <v>22</v>
      </c>
      <c r="C211" t="s">
        <v>27</v>
      </c>
      <c r="D211">
        <v>88489</v>
      </c>
      <c r="E211" s="25" t="s">
        <v>138</v>
      </c>
      <c r="F211" t="s">
        <v>37</v>
      </c>
      <c r="G211">
        <v>71.599999999999994</v>
      </c>
      <c r="H211" s="19">
        <v>15.26</v>
      </c>
      <c r="I211" s="19">
        <v>18.96</v>
      </c>
      <c r="J211" s="19">
        <v>1092.6099999999999</v>
      </c>
      <c r="K211" s="19">
        <f>TRUNC(G211*I211,2)</f>
        <v>1357.53</v>
      </c>
    </row>
    <row r="212" spans="1:11" ht="24.95" customHeight="1" x14ac:dyDescent="0.25">
      <c r="A212" s="12" t="s">
        <v>461</v>
      </c>
      <c r="B212" s="12"/>
      <c r="C212" s="12"/>
      <c r="D212" s="12"/>
      <c r="E212" s="13" t="s">
        <v>462</v>
      </c>
      <c r="F212" s="28" t="s">
        <v>463</v>
      </c>
      <c r="G212" s="28"/>
      <c r="H212" s="29"/>
      <c r="I212" s="29"/>
      <c r="J212" s="29"/>
      <c r="K212" s="21">
        <v>1224.98</v>
      </c>
    </row>
    <row r="213" spans="1:11" ht="45" x14ac:dyDescent="0.25">
      <c r="A213" t="s">
        <v>464</v>
      </c>
      <c r="B213" t="s">
        <v>22</v>
      </c>
      <c r="C213" t="s">
        <v>27</v>
      </c>
      <c r="D213">
        <v>103807</v>
      </c>
      <c r="E213" s="25" t="s">
        <v>465</v>
      </c>
      <c r="F213" t="s">
        <v>71</v>
      </c>
      <c r="G213">
        <v>2</v>
      </c>
      <c r="H213" s="19">
        <v>26.64</v>
      </c>
      <c r="I213" s="19">
        <v>33.1</v>
      </c>
      <c r="J213" s="19">
        <v>53.28</v>
      </c>
      <c r="K213" s="19">
        <f>TRUNC(G213*I213,2)</f>
        <v>66.2</v>
      </c>
    </row>
    <row r="214" spans="1:11" ht="30" x14ac:dyDescent="0.25">
      <c r="A214" t="s">
        <v>466</v>
      </c>
      <c r="B214" t="s">
        <v>22</v>
      </c>
      <c r="C214" t="s">
        <v>27</v>
      </c>
      <c r="D214">
        <v>100799</v>
      </c>
      <c r="E214" s="25" t="s">
        <v>467</v>
      </c>
      <c r="F214" t="s">
        <v>29</v>
      </c>
      <c r="G214">
        <v>42</v>
      </c>
      <c r="H214" s="19">
        <v>22.2</v>
      </c>
      <c r="I214" s="19">
        <v>27.59</v>
      </c>
      <c r="J214" s="19">
        <v>932.4</v>
      </c>
      <c r="K214" s="19">
        <f>TRUNC(G214*I214,2)</f>
        <v>1158.78</v>
      </c>
    </row>
    <row r="215" spans="1:11" ht="24.95" customHeight="1" x14ac:dyDescent="0.25">
      <c r="A215" s="12" t="s">
        <v>468</v>
      </c>
      <c r="B215" s="12"/>
      <c r="C215" s="12"/>
      <c r="D215" s="12"/>
      <c r="E215" s="13" t="s">
        <v>469</v>
      </c>
      <c r="F215" s="28" t="s">
        <v>470</v>
      </c>
      <c r="G215" s="28"/>
      <c r="H215" s="29"/>
      <c r="I215" s="29"/>
      <c r="J215" s="29"/>
      <c r="K215" s="21">
        <v>37849.25</v>
      </c>
    </row>
    <row r="216" spans="1:11" ht="30" x14ac:dyDescent="0.25">
      <c r="A216" t="s">
        <v>471</v>
      </c>
      <c r="B216" t="s">
        <v>22</v>
      </c>
      <c r="C216" t="s">
        <v>27</v>
      </c>
      <c r="D216">
        <v>101908</v>
      </c>
      <c r="E216" s="25" t="s">
        <v>472</v>
      </c>
      <c r="F216" t="s">
        <v>71</v>
      </c>
      <c r="G216">
        <v>8</v>
      </c>
      <c r="H216" s="19">
        <v>222.74</v>
      </c>
      <c r="I216" s="19">
        <v>276.82</v>
      </c>
      <c r="J216" s="19">
        <v>1781.92</v>
      </c>
      <c r="K216" s="19">
        <f t="shared" ref="K216:K221" si="12">TRUNC(G216*I216,2)</f>
        <v>2214.56</v>
      </c>
    </row>
    <row r="217" spans="1:11" ht="45" x14ac:dyDescent="0.25">
      <c r="A217" t="s">
        <v>473</v>
      </c>
      <c r="B217" t="s">
        <v>22</v>
      </c>
      <c r="C217" t="s">
        <v>51</v>
      </c>
      <c r="D217" t="s">
        <v>474</v>
      </c>
      <c r="E217" s="25" t="s">
        <v>475</v>
      </c>
      <c r="F217" t="s">
        <v>71</v>
      </c>
      <c r="G217">
        <v>35</v>
      </c>
      <c r="H217" s="19">
        <v>29.76</v>
      </c>
      <c r="I217" s="19">
        <v>36.979999999999997</v>
      </c>
      <c r="J217" s="19">
        <v>1041.5999999999999</v>
      </c>
      <c r="K217" s="19">
        <f t="shared" si="12"/>
        <v>1294.3</v>
      </c>
    </row>
    <row r="218" spans="1:11" ht="30" x14ac:dyDescent="0.25">
      <c r="A218" t="s">
        <v>476</v>
      </c>
      <c r="B218" t="s">
        <v>22</v>
      </c>
      <c r="C218" t="s">
        <v>446</v>
      </c>
      <c r="D218">
        <v>3489</v>
      </c>
      <c r="E218" s="25" t="s">
        <v>477</v>
      </c>
      <c r="F218" t="s">
        <v>71</v>
      </c>
      <c r="G218">
        <v>26</v>
      </c>
      <c r="H218" s="19">
        <v>269.61</v>
      </c>
      <c r="I218" s="19">
        <v>335.07</v>
      </c>
      <c r="J218" s="19">
        <v>7009.86</v>
      </c>
      <c r="K218" s="19">
        <f t="shared" si="12"/>
        <v>8711.82</v>
      </c>
    </row>
    <row r="219" spans="1:11" ht="90" x14ac:dyDescent="0.25">
      <c r="A219" t="s">
        <v>478</v>
      </c>
      <c r="B219" t="s">
        <v>22</v>
      </c>
      <c r="C219" t="s">
        <v>51</v>
      </c>
      <c r="D219" t="s">
        <v>479</v>
      </c>
      <c r="E219" s="25" t="s">
        <v>480</v>
      </c>
      <c r="F219" t="s">
        <v>71</v>
      </c>
      <c r="G219">
        <v>4</v>
      </c>
      <c r="H219" s="19">
        <v>1046.76</v>
      </c>
      <c r="I219" s="19">
        <v>1300.9100000000001</v>
      </c>
      <c r="J219" s="19">
        <v>4187.04</v>
      </c>
      <c r="K219" s="19">
        <f t="shared" si="12"/>
        <v>5203.6400000000003</v>
      </c>
    </row>
    <row r="220" spans="1:11" ht="30" x14ac:dyDescent="0.25">
      <c r="A220" t="s">
        <v>481</v>
      </c>
      <c r="B220" t="s">
        <v>22</v>
      </c>
      <c r="C220" t="s">
        <v>23</v>
      </c>
      <c r="D220">
        <v>11935</v>
      </c>
      <c r="E220" s="25" t="s">
        <v>482</v>
      </c>
      <c r="F220" t="s">
        <v>483</v>
      </c>
      <c r="G220">
        <v>3</v>
      </c>
      <c r="H220" s="19">
        <v>250.85</v>
      </c>
      <c r="I220" s="19">
        <v>311.75</v>
      </c>
      <c r="J220" s="19">
        <v>752.55</v>
      </c>
      <c r="K220" s="19">
        <f t="shared" si="12"/>
        <v>935.25</v>
      </c>
    </row>
    <row r="221" spans="1:11" ht="45" x14ac:dyDescent="0.25">
      <c r="A221" t="s">
        <v>484</v>
      </c>
      <c r="B221" t="s">
        <v>177</v>
      </c>
      <c r="C221" t="s">
        <v>23</v>
      </c>
      <c r="D221">
        <v>12831</v>
      </c>
      <c r="E221" s="25" t="s">
        <v>485</v>
      </c>
      <c r="F221" t="s">
        <v>75</v>
      </c>
      <c r="G221">
        <v>56</v>
      </c>
      <c r="H221" s="19">
        <v>280.04000000000002</v>
      </c>
      <c r="I221" s="19">
        <v>348.03</v>
      </c>
      <c r="J221" s="19">
        <v>15682.24</v>
      </c>
      <c r="K221" s="19">
        <f t="shared" si="12"/>
        <v>19489.68</v>
      </c>
    </row>
    <row r="222" spans="1:11" x14ac:dyDescent="0.25">
      <c r="E222" s="25"/>
      <c r="H222" s="19"/>
      <c r="I222" s="19"/>
      <c r="J222" s="19"/>
      <c r="K222" s="19"/>
    </row>
    <row r="223" spans="1:11" ht="15.75" x14ac:dyDescent="0.25">
      <c r="E223" s="25"/>
      <c r="H223" s="19"/>
      <c r="I223" s="20" t="s">
        <v>16</v>
      </c>
      <c r="J223" s="20"/>
      <c r="K223" s="20">
        <v>1018105.45</v>
      </c>
    </row>
    <row r="224" spans="1:11" ht="15.75" x14ac:dyDescent="0.25">
      <c r="E224" s="25"/>
      <c r="H224" s="19"/>
      <c r="I224" s="20" t="s">
        <v>486</v>
      </c>
      <c r="J224" s="20"/>
      <c r="K224" s="20">
        <v>247063.84</v>
      </c>
    </row>
    <row r="225" spans="5:11" ht="15.75" x14ac:dyDescent="0.25">
      <c r="E225" s="25"/>
      <c r="H225" s="19"/>
      <c r="I225" s="20" t="s">
        <v>17</v>
      </c>
      <c r="J225" s="20"/>
      <c r="K225" s="20">
        <v>1265169.29</v>
      </c>
    </row>
    <row r="226" spans="5:11" x14ac:dyDescent="0.25">
      <c r="E226" s="25"/>
      <c r="H226" s="19"/>
      <c r="I226" s="19"/>
      <c r="J226" s="19"/>
      <c r="K226" s="19"/>
    </row>
  </sheetData>
  <sheetProtection formatCells="0" formatColumns="0" formatRows="0" insertColumns="0" insertRows="0" insertHyperlinks="0" deleteColumns="0" deleteRows="0" sort="0" autoFilter="0" pivotTables="0"/>
  <autoFilter ref="A11:K11" xr:uid="{00000000-0009-0000-0000-000000000000}"/>
  <mergeCells count="31">
    <mergeCell ref="F215:J215"/>
    <mergeCell ref="F183:J183"/>
    <mergeCell ref="F192:J192"/>
    <mergeCell ref="F193:J193"/>
    <mergeCell ref="F206:J206"/>
    <mergeCell ref="F212:J212"/>
    <mergeCell ref="F152:J152"/>
    <mergeCell ref="F159:J159"/>
    <mergeCell ref="F170:J170"/>
    <mergeCell ref="F175:J175"/>
    <mergeCell ref="F179:J179"/>
    <mergeCell ref="F114:J114"/>
    <mergeCell ref="F123:J123"/>
    <mergeCell ref="F139:J139"/>
    <mergeCell ref="F140:J140"/>
    <mergeCell ref="F143:J143"/>
    <mergeCell ref="F67:J67"/>
    <mergeCell ref="F68:J68"/>
    <mergeCell ref="F73:J73"/>
    <mergeCell ref="F98:J98"/>
    <mergeCell ref="F113:J113"/>
    <mergeCell ref="F28:J28"/>
    <mergeCell ref="F44:J44"/>
    <mergeCell ref="F51:J51"/>
    <mergeCell ref="F62:J62"/>
    <mergeCell ref="F66:J66"/>
    <mergeCell ref="A8:B8"/>
    <mergeCell ref="F12:J12"/>
    <mergeCell ref="F17:J17"/>
    <mergeCell ref="F18:J18"/>
    <mergeCell ref="F24:J24"/>
  </mergeCells>
  <pageMargins left="0.19685039370078741" right="0" top="0.19685039370078741" bottom="0" header="0.19685039370078741" footer="0"/>
  <pageSetup paperSize="9" scale="6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Luiz Fernando C. Megiolaro</cp:lastModifiedBy>
  <cp:lastPrinted>2026-05-14T18:36:04Z</cp:lastPrinted>
  <dcterms:created xsi:type="dcterms:W3CDTF">2026-05-14T18:28:18Z</dcterms:created>
  <dcterms:modified xsi:type="dcterms:W3CDTF">2026-05-14T18:36:04Z</dcterms:modified>
  <cp:category>Sinapi Excel</cp:category>
</cp:coreProperties>
</file>